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4402_vilniausvt_lt/Documents/Desktop/Ranga_Įkrovimo stotelės/Rinkos konsultacija/"/>
    </mc:Choice>
  </mc:AlternateContent>
  <xr:revisionPtr revIDLastSave="1168" documentId="13_ncr:1_{C4D58FD0-2261-4D08-AA1F-48166AE0C8DE}" xr6:coauthVersionLast="47" xr6:coauthVersionMax="47" xr10:uidLastSave="{94BC4606-5C50-4277-B11B-EF6BCF59E9AC}"/>
  <bookViews>
    <workbookView xWindow="28680" yWindow="-120" windowWidth="29040" windowHeight="15720" xr2:uid="{00000000-000D-0000-FFFF-FFFF00000000}"/>
  </bookViews>
  <sheets>
    <sheet name="Biudžetui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7" l="1"/>
  <c r="G21" i="7"/>
  <c r="G86" i="7"/>
  <c r="G87" i="7"/>
  <c r="G249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50" i="7"/>
  <c r="G251" i="7"/>
  <c r="G252" i="7"/>
  <c r="G253" i="7"/>
  <c r="G254" i="7"/>
  <c r="G21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171" i="7"/>
  <c r="C8" i="7"/>
  <c r="G152" i="7"/>
  <c r="G151" i="7"/>
  <c r="G150" i="7"/>
  <c r="G149" i="7"/>
  <c r="G148" i="7"/>
  <c r="G159" i="7"/>
  <c r="G158" i="7"/>
  <c r="G157" i="7"/>
  <c r="G156" i="7"/>
  <c r="G147" i="7"/>
  <c r="G146" i="7"/>
  <c r="G145" i="7"/>
  <c r="G144" i="7"/>
  <c r="G143" i="7"/>
  <c r="G141" i="7"/>
  <c r="G140" i="7"/>
  <c r="G139" i="7"/>
  <c r="G138" i="7"/>
  <c r="G136" i="7"/>
  <c r="G135" i="7"/>
  <c r="G134" i="7"/>
  <c r="G133" i="7"/>
  <c r="G132" i="7"/>
  <c r="G131" i="7"/>
  <c r="G130" i="7"/>
  <c r="G129" i="7"/>
  <c r="G128" i="7"/>
  <c r="G127" i="7"/>
  <c r="G126" i="7"/>
  <c r="G124" i="7"/>
  <c r="G123" i="7"/>
  <c r="G122" i="7"/>
  <c r="G121" i="7"/>
  <c r="G120" i="7"/>
  <c r="G119" i="7"/>
  <c r="G117" i="7"/>
  <c r="G116" i="7"/>
  <c r="G115" i="7"/>
  <c r="G114" i="7"/>
  <c r="G113" i="7"/>
  <c r="G112" i="7"/>
  <c r="G111" i="7"/>
  <c r="G110" i="7"/>
  <c r="G108" i="7"/>
  <c r="G256" i="7" l="1"/>
  <c r="D9" i="7" s="1"/>
  <c r="G161" i="7"/>
  <c r="G257" i="7" l="1"/>
  <c r="G258" i="7" s="1"/>
  <c r="G162" i="7"/>
  <c r="G163" i="7" s="1"/>
  <c r="D8" i="7"/>
  <c r="G77" i="7"/>
  <c r="G78" i="7"/>
  <c r="G79" i="7"/>
  <c r="G80" i="7"/>
  <c r="G81" i="7"/>
  <c r="G82" i="7"/>
  <c r="G83" i="7"/>
  <c r="G84" i="7"/>
  <c r="G85" i="7"/>
  <c r="G88" i="7"/>
  <c r="G89" i="7"/>
  <c r="G90" i="7"/>
  <c r="G91" i="7"/>
  <c r="G92" i="7"/>
  <c r="G93" i="7"/>
  <c r="G76" i="7"/>
  <c r="G75" i="7"/>
  <c r="G74" i="7"/>
  <c r="G72" i="7"/>
  <c r="G71" i="7"/>
  <c r="G70" i="7"/>
  <c r="G69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3" i="7"/>
  <c r="G52" i="7"/>
  <c r="G51" i="7"/>
  <c r="G50" i="7"/>
  <c r="G49" i="7"/>
  <c r="G48" i="7"/>
  <c r="G47" i="7"/>
  <c r="G46" i="7"/>
  <c r="G44" i="7"/>
  <c r="G43" i="7"/>
  <c r="G42" i="7"/>
  <c r="G41" i="7"/>
  <c r="G40" i="7"/>
  <c r="G39" i="7"/>
  <c r="G38" i="7"/>
  <c r="G37" i="7"/>
  <c r="G36" i="7"/>
  <c r="G34" i="7"/>
  <c r="G33" i="7"/>
  <c r="G32" i="7"/>
  <c r="G31" i="7"/>
  <c r="G30" i="7"/>
  <c r="G29" i="7"/>
  <c r="G27" i="7"/>
  <c r="G26" i="7"/>
  <c r="G25" i="7"/>
  <c r="G24" i="7"/>
  <c r="G22" i="7"/>
  <c r="G95" i="7" l="1"/>
  <c r="G96" i="7" l="1"/>
  <c r="G97" i="7" s="1"/>
  <c r="D7" i="7"/>
  <c r="C7" i="7" l="1"/>
  <c r="D10" i="7" l="1"/>
  <c r="D12" i="7" l="1"/>
  <c r="D11" i="7"/>
</calcChain>
</file>

<file path=xl/sharedStrings.xml><?xml version="1.0" encoding="utf-8"?>
<sst xmlns="http://schemas.openxmlformats.org/spreadsheetml/2006/main" count="643" uniqueCount="316">
  <si>
    <t>KONFIDENCIALUS DOKUMENTAS</t>
  </si>
  <si>
    <t>FINANSINIO PASIŪLYMO PATEIKIMO FORMA</t>
  </si>
  <si>
    <t>Bendroji pasiūlymo pateikimo forma</t>
  </si>
  <si>
    <t>Nr.</t>
  </si>
  <si>
    <t>Pavadinimas</t>
  </si>
  <si>
    <t>Pateikta suma Eur Be PVM</t>
  </si>
  <si>
    <t>Bendra pasiūlymo suma Eur Be PVM:</t>
  </si>
  <si>
    <t>PVM suma EUR:</t>
  </si>
  <si>
    <t>Bendra pasiūlymo vertė EUR su PVM:</t>
  </si>
  <si>
    <t>A dalis. Žolyno g. 15 inžinerinių komunikacijų įrengimo pasiūlymas</t>
  </si>
  <si>
    <t>*Pasiūlymo formos įkainių pozicijose turi būti nurodytas medžiagos ir jos sumontavimo vienetinis įkainis</t>
  </si>
  <si>
    <t>** Medžiagų ir darbų specifikacijas ir reikalavimus žiūrėti projekte</t>
  </si>
  <si>
    <t>Eil. nr.</t>
  </si>
  <si>
    <t>Mato vnt.</t>
  </si>
  <si>
    <t>Kiekis</t>
  </si>
  <si>
    <t>Vieneto kaina, €</t>
  </si>
  <si>
    <t>Viso, €</t>
  </si>
  <si>
    <t>Elektrotechnika</t>
  </si>
  <si>
    <t>Skydai</t>
  </si>
  <si>
    <t>1.1</t>
  </si>
  <si>
    <t>Įvadinis paskirstymo skydas PS-1, komplektuojamas pagal schemą</t>
  </si>
  <si>
    <t>kompl.</t>
  </si>
  <si>
    <t>T.S. p. 3</t>
  </si>
  <si>
    <t>1.2</t>
  </si>
  <si>
    <t>Įvadinis paskirstymo skydas PS2, komplektuojamas pagal schemą</t>
  </si>
  <si>
    <t>Kita įranga</t>
  </si>
  <si>
    <t>2.1</t>
  </si>
  <si>
    <t xml:space="preserve">Dinaminis galios valdiklis </t>
  </si>
  <si>
    <t>T.S. p. 6</t>
  </si>
  <si>
    <t>Saugiklių laikiklis</t>
  </si>
  <si>
    <t>vnt</t>
  </si>
  <si>
    <r>
      <t>T.S.p.</t>
    </r>
    <r>
      <rPr>
        <sz val="8"/>
        <color rgb="FFEE0000"/>
        <rFont val="Verdana"/>
        <family val="2"/>
      </rPr>
      <t xml:space="preserve"> </t>
    </r>
    <r>
      <rPr>
        <sz val="8"/>
        <color theme="1"/>
        <rFont val="Verdana"/>
        <family val="2"/>
      </rPr>
      <t>13</t>
    </r>
  </si>
  <si>
    <t>Modulinio išpildymo energijos apskaitos skaitliukas</t>
  </si>
  <si>
    <r>
      <t>T.S.p.</t>
    </r>
    <r>
      <rPr>
        <sz val="8"/>
        <color rgb="FFEE0000"/>
        <rFont val="Verdana"/>
        <family val="2"/>
      </rPr>
      <t xml:space="preserve"> </t>
    </r>
    <r>
      <rPr>
        <sz val="8"/>
        <color theme="1"/>
        <rFont val="Verdana"/>
        <family val="2"/>
      </rPr>
      <t>5</t>
    </r>
  </si>
  <si>
    <t>Netiesioginės apskaitos skaitliukas</t>
  </si>
  <si>
    <t>T.S.p 5</t>
  </si>
  <si>
    <t>Apsaugos aparatai</t>
  </si>
  <si>
    <t>3.1</t>
  </si>
  <si>
    <t>0,4 kV įtampos 10A srovės automatiniai jungikliai</t>
  </si>
  <si>
    <t>T.S.p. 8</t>
  </si>
  <si>
    <t>3.2</t>
  </si>
  <si>
    <t>0,4 kV įtampos 20A srovės automatiniai jungikliai</t>
  </si>
  <si>
    <t>3.3</t>
  </si>
  <si>
    <t>0,4 kV įtampos 200A srovės automatiniai jungikliai</t>
  </si>
  <si>
    <t>T.S.p. 6</t>
  </si>
  <si>
    <t>3.4</t>
  </si>
  <si>
    <t>0,4 kV įtampos 400A saugiklių-kirtiklių blokas</t>
  </si>
  <si>
    <t>T.S.p. 10</t>
  </si>
  <si>
    <t>3.5</t>
  </si>
  <si>
    <t>0,4 kV įtampos 315A saugiklių-kirtiklių blokas</t>
  </si>
  <si>
    <t>3.6</t>
  </si>
  <si>
    <t>0,4 kV įtampos 500A kritiklis</t>
  </si>
  <si>
    <t>T.S.p. 9</t>
  </si>
  <si>
    <t>Kabeliai</t>
  </si>
  <si>
    <t>4.1</t>
  </si>
  <si>
    <t>Žemos įtampos kabelis Cu 4x300mm2</t>
  </si>
  <si>
    <t>m</t>
  </si>
  <si>
    <t>T.S. p. 13</t>
  </si>
  <si>
    <t>4.2</t>
  </si>
  <si>
    <t>Žemos įtampos kabelis Al 4x240mm2</t>
  </si>
  <si>
    <t>4.3</t>
  </si>
  <si>
    <t>Žemos įtampos kabelis Cu 3x2,5mm2</t>
  </si>
  <si>
    <t>4.4</t>
  </si>
  <si>
    <t>Žemos įtampos kabelis Cu 5x150mm2</t>
  </si>
  <si>
    <t>4.5</t>
  </si>
  <si>
    <t>Žemos įtampos kabelis Cu 7x1.5mm2</t>
  </si>
  <si>
    <t>4.6</t>
  </si>
  <si>
    <t>Žemos įtampos kabelis Al 3x120 mm2</t>
  </si>
  <si>
    <t>4.7</t>
  </si>
  <si>
    <t>Žemos įtampos kabelis Al 4x185 mm2</t>
  </si>
  <si>
    <t>4.8</t>
  </si>
  <si>
    <t>Žemos įtampos kabelis Al 4x35mm2</t>
  </si>
  <si>
    <t>4.9</t>
  </si>
  <si>
    <t>Internetinis kabelis 6 kategorijos 4x2x0.25mm2</t>
  </si>
  <si>
    <t>Montažinės medžiagos</t>
  </si>
  <si>
    <t>5.1</t>
  </si>
  <si>
    <t>Kabelių kopečios, karšto cinkavimo 110x300x6000</t>
  </si>
  <si>
    <t>T.S.p. 18</t>
  </si>
  <si>
    <t>5.2</t>
  </si>
  <si>
    <t>Dangtis kebelių loveliams ir kopečioms 300x3000</t>
  </si>
  <si>
    <t>T.S.p. 17</t>
  </si>
  <si>
    <t>5.3</t>
  </si>
  <si>
    <t>Atraminis kampas profilių, vertikalių kopėčių ir konstrukcijų ant sienų, lubų arba plieno konstrukcijų tvirtinimui.</t>
  </si>
  <si>
    <t>5.4</t>
  </si>
  <si>
    <t>Vienguba apkaba, H formos kojelė. 12-16mm</t>
  </si>
  <si>
    <t>T.S.p. 19</t>
  </si>
  <si>
    <t>5.5</t>
  </si>
  <si>
    <t>Tiesinė jungtis FT</t>
  </si>
  <si>
    <t>T.S.p. 20</t>
  </si>
  <si>
    <t>5.6</t>
  </si>
  <si>
    <t>Lankstinė jungtis FT</t>
  </si>
  <si>
    <t>T.S.p. 21</t>
  </si>
  <si>
    <t>5.7</t>
  </si>
  <si>
    <t>Metaline juosta gaubto tvirtinimui</t>
  </si>
  <si>
    <t>5.8</t>
  </si>
  <si>
    <t>Kabelių lovys, karšto cinkavimo, 100x40mm, su visomis tvirtinimo ir jungimo detalėmis</t>
  </si>
  <si>
    <t>T.S.p. 22</t>
  </si>
  <si>
    <t>Kita</t>
  </si>
  <si>
    <t>6.1</t>
  </si>
  <si>
    <t>Gofruoti kabelių apsaugos vamzdžiai, 110mm diametro, 750N</t>
  </si>
  <si>
    <t>T.S. p. 16</t>
  </si>
  <si>
    <t>6.2</t>
  </si>
  <si>
    <t>Gofruoti kabelių apsaugos vamzdžiai, 20mm diametro, 750N</t>
  </si>
  <si>
    <t>6.3</t>
  </si>
  <si>
    <t>Signalinė juosta „Kabelis“</t>
  </si>
  <si>
    <t>T.S. p. 15</t>
  </si>
  <si>
    <t>6.4</t>
  </si>
  <si>
    <t>Jungiamoji mova 120 mm2</t>
  </si>
  <si>
    <t>6.5</t>
  </si>
  <si>
    <t>Jungiamoji mova 35 mm2</t>
  </si>
  <si>
    <t>6.6</t>
  </si>
  <si>
    <t>Jungiamoji mova 185 mm2</t>
  </si>
  <si>
    <t>6.7</t>
  </si>
  <si>
    <t>Galinė mova  300 mm2</t>
  </si>
  <si>
    <t>6.8</t>
  </si>
  <si>
    <t>Galinė mova 185 mm2</t>
  </si>
  <si>
    <t>6.9</t>
  </si>
  <si>
    <t>Galinė mova 120 mm2</t>
  </si>
  <si>
    <t>6.10</t>
  </si>
  <si>
    <t xml:space="preserve">Galinė mova 35 mm2 </t>
  </si>
  <si>
    <t>6.11</t>
  </si>
  <si>
    <t>Galinė mova 150 mm2</t>
  </si>
  <si>
    <t>6.12</t>
  </si>
  <si>
    <t>Galinė mova 240 mm2</t>
  </si>
  <si>
    <t>6.13</t>
  </si>
  <si>
    <t>Lauko plyteles</t>
  </si>
  <si>
    <t>T.S.p. 23</t>
  </si>
  <si>
    <t>Darbai</t>
  </si>
  <si>
    <t>7.1</t>
  </si>
  <si>
    <t>Kasimo darbai su technika</t>
  </si>
  <si>
    <t>7.2</t>
  </si>
  <si>
    <t>Kasimo darbai rankiniu budu</t>
  </si>
  <si>
    <t>7.3</t>
  </si>
  <si>
    <t>Asfalto pjovimas</t>
  </si>
  <si>
    <t>m2</t>
  </si>
  <si>
    <t>7.4</t>
  </si>
  <si>
    <t>Asfalto dangos atstatymas į pirminę būklę</t>
  </si>
  <si>
    <t>8.</t>
  </si>
  <si>
    <t>Įžeminimas ir žaibosauga</t>
  </si>
  <si>
    <t>8.1</t>
  </si>
  <si>
    <t>Cinkuota plieninė juosta 40x4mm</t>
  </si>
  <si>
    <t>8.2</t>
  </si>
  <si>
    <t>Kryžminis sujungimas 80x80</t>
  </si>
  <si>
    <t>8.3</t>
  </si>
  <si>
    <t>Tranšėjų kasimas/užkasimas 4 kabeliams</t>
  </si>
  <si>
    <t>Papildomi darbai</t>
  </si>
  <si>
    <t>9.1.</t>
  </si>
  <si>
    <t>Guminis bortelis sunkiasvoriam transportui  (gaminamas iš PUR dervos, atšvaitinės juostos, metalinis sutvirtinimas)</t>
  </si>
  <si>
    <t>Horizontalus stovėjimo vietų žymėjimas</t>
  </si>
  <si>
    <t>m'</t>
  </si>
  <si>
    <t xml:space="preserve">Lankstus pasltikinis stulpelis (h=75cm) </t>
  </si>
  <si>
    <t>Pamatų įkrovimo stotelėms įrengimas</t>
  </si>
  <si>
    <t>Pamatų galios spintai įrengimas</t>
  </si>
  <si>
    <t>Jėgos skydų pamatų įrengimas</t>
  </si>
  <si>
    <t>Komutacinė ryšių spinta (sukomplektuota)</t>
  </si>
  <si>
    <t>Laikinieji eismo saugos elementai ir aptvėrimai</t>
  </si>
  <si>
    <t>Kontrolinė geodezinė nuotrauka</t>
  </si>
  <si>
    <t>Geodeziniai nužymėjimai (40 taškai)</t>
  </si>
  <si>
    <t>Mechanizmų nuoma</t>
  </si>
  <si>
    <t>Darbo projekto ir išpildomosios dokumentacijos rengimas</t>
  </si>
  <si>
    <t>Sistemos paleidimas-derinimas</t>
  </si>
  <si>
    <t>Programavimas</t>
  </si>
  <si>
    <t>Kaina be PVM</t>
  </si>
  <si>
    <t>PVM 21%</t>
  </si>
  <si>
    <t>Kaina su PVM</t>
  </si>
  <si>
    <t>B dalis. Žolyno g. 22 inžinerinių komunikacijų įrengimo pasiūlymas</t>
  </si>
  <si>
    <t>Darbo projektas</t>
  </si>
  <si>
    <t>Dinaminis galios valdiklis</t>
  </si>
  <si>
    <t>T.S.p. 4</t>
  </si>
  <si>
    <t>2.3</t>
  </si>
  <si>
    <t>Srovės transformatoriai 100/5A</t>
  </si>
  <si>
    <t>T.S.p. 7</t>
  </si>
  <si>
    <t>2.4</t>
  </si>
  <si>
    <t>Srovės transformatorius 1000/5A</t>
  </si>
  <si>
    <t>2.5</t>
  </si>
  <si>
    <t>Galios transformatorius 630kVA</t>
  </si>
  <si>
    <t>2.6</t>
  </si>
  <si>
    <t>Saugiklių-kirtiklių blokas 315A</t>
  </si>
  <si>
    <t>T.S.p 8</t>
  </si>
  <si>
    <t>2.7</t>
  </si>
  <si>
    <t>Saugiklių-kirtiklių blokas 630kVA</t>
  </si>
  <si>
    <t>T.S.p 9</t>
  </si>
  <si>
    <t>2.8</t>
  </si>
  <si>
    <t>Automatinis jungiklis C10 A</t>
  </si>
  <si>
    <t>2.9</t>
  </si>
  <si>
    <t>Netiesioginis apskaitos skaitliukas</t>
  </si>
  <si>
    <t>T.S.p 7</t>
  </si>
  <si>
    <t>Vidutines įtampos kabelis Al 3x120mm2</t>
  </si>
  <si>
    <t>T.S. p. 11</t>
  </si>
  <si>
    <t>Žemos įtampos kabelis Al 4X240mm2</t>
  </si>
  <si>
    <t>Kabelių lovys, karšto cinkavimo, 600x60mm, su visomis tvirtinimo ir jungimo detalėmis</t>
  </si>
  <si>
    <t>T.S. p. 17</t>
  </si>
  <si>
    <t>Instaliacinis lovelis 15x15</t>
  </si>
  <si>
    <t>Galios modulių skydo tvirtinimo stovas</t>
  </si>
  <si>
    <t>Vidutinės įtampos galinė mova skirta Al 3x120 mm2 kabeliui</t>
  </si>
  <si>
    <t>Žemos įtampos galinė mova skirta Cu 5x150 mm2 kabeliui</t>
  </si>
  <si>
    <t>T.S. p. 12</t>
  </si>
  <si>
    <t>4.10</t>
  </si>
  <si>
    <t>Galinė mova skirta Cu 4x240 mm2 kabeliui</t>
  </si>
  <si>
    <t>4.11</t>
  </si>
  <si>
    <t>Mažų gabaritų modulinė transformatorine</t>
  </si>
  <si>
    <t>T.S. p. 4</t>
  </si>
  <si>
    <t>T.S. p. 18</t>
  </si>
  <si>
    <t>Įžeminimo strypas, cinkuotas plienas, l=1,5m, Ø20mm</t>
  </si>
  <si>
    <t>T.S. p. 19</t>
  </si>
  <si>
    <t>Įžeminimo strypo antgalis, Ø20mm</t>
  </si>
  <si>
    <t>Įžemintuvo jungties revizinė matavimo dėžė</t>
  </si>
  <si>
    <t>Mažų gabaritų transformatorinės pamatų įrengimas</t>
  </si>
  <si>
    <t>Geodeziniai nužymėjimai (35 taškai)</t>
  </si>
  <si>
    <t>C dalis. Verkių g. 52 inžinerinių komunikacijų įrengimo pasiūlymas</t>
  </si>
  <si>
    <t xml:space="preserve">Montavimo darbai </t>
  </si>
  <si>
    <t>Tranšėjos kasimas/užkasimas mechanizuotu būdu</t>
  </si>
  <si>
    <t>Tranšėjos kasimas/užkasimas mechanizuotu būdu papildomam kabeliu</t>
  </si>
  <si>
    <t>Apsauginio vamzdžio montavimas</t>
  </si>
  <si>
    <t>Signalinė juosta kabeliui montavimas</t>
  </si>
  <si>
    <t>Kabelio tiesimas PE vamzdyje</t>
  </si>
  <si>
    <t>Kabelio montavimas pastate (įrengtomis konstrukcijomis)</t>
  </si>
  <si>
    <t>Kabelio montavimas transformatorinėje</t>
  </si>
  <si>
    <t>Kabelio galinės movos montavimas</t>
  </si>
  <si>
    <t>Dviejų-penkių gyslų kabelio su plastmasine. izol. sausas galų paruošimas įtampai iki 10kV, kai skerspjūvis iki 16 mm2</t>
  </si>
  <si>
    <t>0,4 kV vidaus tipo saugiklių-kirtiklių blokai: NH-3 montavimas</t>
  </si>
  <si>
    <t>vnt.</t>
  </si>
  <si>
    <t>0,4 kV saugiklių lydiejų įdėklų montavimas (montuojami transformatorinėje) *įdėklo dydis ir vardinė srovė – NH-3 630A</t>
  </si>
  <si>
    <t>Srovės transformatorių montavimas ant esamų įrenginių</t>
  </si>
  <si>
    <t>Valdymo bloko stovo pamato montavimas</t>
  </si>
  <si>
    <t>Stovo montavimas valdymo bloko tvirtinimui su visomis tvirtinimo detalėmis</t>
  </si>
  <si>
    <t>Valdymo bloko montavimas</t>
  </si>
  <si>
    <t>Galios spintos pamato montavimas</t>
  </si>
  <si>
    <t>Galios spintos montavimas</t>
  </si>
  <si>
    <t>Duobių el. spintos pamatui, kasimas ir užpylimas</t>
  </si>
  <si>
    <t>El. spintos montavimas ant pamato</t>
  </si>
  <si>
    <t>El. spintos montavimas ant sienos</t>
  </si>
  <si>
    <t>El. spintos montavimas ant atramos</t>
  </si>
  <si>
    <t>Duobių apšvietimo atramų pamatams kasimas ir užpylimas</t>
  </si>
  <si>
    <t>Gelžbetoninių pamatų atramų
montavimas-pastatymas</t>
  </si>
  <si>
    <t>Apšvietimo atramų pastatymas</t>
  </si>
  <si>
    <t>Atšakinių gnybtų montavimas atramoje
(SV15 tipo)</t>
  </si>
  <si>
    <t>Automatinio išjungiklio 1F B6A
montavimas atramoje</t>
  </si>
  <si>
    <t>Šviestuvo montavimas ant atramos</t>
  </si>
  <si>
    <t>Vaizdo stebėjimo kameros montavimas ant apšvietimo atramos</t>
  </si>
  <si>
    <t>Viršįtampių ribotuvų VSS SP POE1S
montavimas</t>
  </si>
  <si>
    <t>Įžeminimo kontūro įrengimas R≤30Ω Apšvietimo atramoms</t>
  </si>
  <si>
    <t>Įžeminimo kontūro įrengimas R≤10Ω
El. spintoms</t>
  </si>
  <si>
    <t>Įžeminimo kontūro įrengimas R≤10Ω
Galios spintoms</t>
  </si>
  <si>
    <t>Įžeminimo kontūro varžos matavimas</t>
  </si>
  <si>
    <t>Izoliacijos, įžeminimo įrenginių varžos matavimai, įžeminimo įrenginių kontaktinių jungčių, PEN, PE ir N laidų pereinamosios varžos matavimai, fazinio ir nulinio laidų grandinės varžos matavimai, kištukinių lizdų apsauginio laidininko pereinamosios varžos
matavimai</t>
  </si>
  <si>
    <t>Grunto tankinimas</t>
  </si>
  <si>
    <t>m3</t>
  </si>
  <si>
    <t>Plotų išlyginimas</t>
  </si>
  <si>
    <t>Vejos ardymas/atstatymas esamomis
medžiagomis</t>
  </si>
  <si>
    <t>Asfalto dangos ardymas/atstatymas</t>
  </si>
  <si>
    <t>Medžiagos</t>
  </si>
  <si>
    <t>Apsauginis vamzdis d110mm</t>
  </si>
  <si>
    <t>T.S 2.7</t>
  </si>
  <si>
    <t>Apsauginis vamzdis d50mm</t>
  </si>
  <si>
    <t>Apsauginis vamzdis d32mm</t>
  </si>
  <si>
    <t>Apsauginis vamzdis d25mm</t>
  </si>
  <si>
    <t>Signalinės juosta “Dėmesio ! Kabelis ! “</t>
  </si>
  <si>
    <t>T.S 2.6</t>
  </si>
  <si>
    <t>Kabelis 4x240 Al</t>
  </si>
  <si>
    <t>T.S 2.1</t>
  </si>
  <si>
    <t>Kabelis 5x150 Cu</t>
  </si>
  <si>
    <t>Kontrolinis kabelis valdymo blokui</t>
  </si>
  <si>
    <t>Ryšio kabelis valdymo blokui</t>
  </si>
  <si>
    <t>Kabelis 3x4 Cu</t>
  </si>
  <si>
    <t>Kabelis 3x2,5 Cu</t>
  </si>
  <si>
    <t>Kabelis 3x1,5 Cu</t>
  </si>
  <si>
    <t>Kabelis Cu 3x2x2,5</t>
  </si>
  <si>
    <t>Šviesolaidinis kabelis SM 4sk.</t>
  </si>
  <si>
    <t>T.S 2.24</t>
  </si>
  <si>
    <t>Kabelis F/UTP</t>
  </si>
  <si>
    <t>T.S 2.23</t>
  </si>
  <si>
    <t>Iki 1000 V įtampos kabeliui galinės movos su terminiais vamzdeliais (4x240Al)</t>
  </si>
  <si>
    <t>T.S 2.5</t>
  </si>
  <si>
    <t>Iki 1000 V įtampos kabeliui galinės movos su terminiais vamzdeliais (5x150Al)</t>
  </si>
  <si>
    <t>0,4 kV vidaus tipo saugiklių-kirtiklių
blokai: NH-3</t>
  </si>
  <si>
    <t>T.S 2.10</t>
  </si>
  <si>
    <t>0,4 kV saugiklių lydieji įdėklai (montuojami transformatorinėje) *įdėklo dydis ir vardinė srovė – NH-3 630A</t>
  </si>
  <si>
    <t>T.S 2.11</t>
  </si>
  <si>
    <t>Srovės transformatoriai 600/5A</t>
  </si>
  <si>
    <t>T.S 2.12</t>
  </si>
  <si>
    <t>Srovės transformatoriai 800/5A</t>
  </si>
  <si>
    <t>Valdymo bloko stovo pamatas (stovus tiekia užsakovas)</t>
  </si>
  <si>
    <t>T.S 2.19</t>
  </si>
  <si>
    <t>Galios spintos pamato sumontavimas (pamatus tiekia užsakovas)</t>
  </si>
  <si>
    <t>Paskirstymo skydas su pamatu (PS-2, PS-3)</t>
  </si>
  <si>
    <t>T.S 2.8</t>
  </si>
  <si>
    <t>Elektros spinta ant sienos (PS-1, KS)</t>
  </si>
  <si>
    <t>T.S 2.8
T.S 2.16</t>
  </si>
  <si>
    <t>Lauko komutacinė dėžė (LKD-1, LKD-2, LKD-3)</t>
  </si>
  <si>
    <t>T.S 2.16</t>
  </si>
  <si>
    <t>Vaizdo stebėjimo kamera</t>
  </si>
  <si>
    <t>Vnt.</t>
  </si>
  <si>
    <t>Viršįtampių ribotuvas VSS SP POE1S</t>
  </si>
  <si>
    <t>Atrama, h 6m, pamatas, guma</t>
  </si>
  <si>
    <t>T.S 2.20</t>
  </si>
  <si>
    <t>Apšvietimo atramos dviguba gembė
1,5x1,5m</t>
  </si>
  <si>
    <t>Apšvietimo atramos gembė 1,5x1,5m</t>
  </si>
  <si>
    <t>Atšakinių gnybtų komplektas (SV15 tipo)</t>
  </si>
  <si>
    <t>T.S 2.21</t>
  </si>
  <si>
    <t>Automatinis išjungiklis 1F C6A</t>
  </si>
  <si>
    <t>T.S 2.9</t>
  </si>
  <si>
    <t>Gatvės aikštelės šviestuvai ant atramos. (108W, LED)</t>
  </si>
  <si>
    <t>T.S 2.22</t>
  </si>
  <si>
    <t>Įžeminimo komplektas 30Ω</t>
  </si>
  <si>
    <t>T.S 2.14</t>
  </si>
  <si>
    <t>Įžeminimo komplektas 10Ω</t>
  </si>
  <si>
    <t>Asfaltbetonis</t>
  </si>
  <si>
    <t>t</t>
  </si>
  <si>
    <t>Smėlis</t>
  </si>
  <si>
    <r>
      <t>m</t>
    </r>
    <r>
      <rPr>
        <sz val="6.5"/>
        <color theme="1"/>
        <rFont val="Calibri"/>
        <family val="2"/>
        <scheme val="minor"/>
      </rPr>
      <t>3</t>
    </r>
  </si>
  <si>
    <t>Smėlio – žvyro mišinys</t>
  </si>
  <si>
    <t>Dolmito skalda</t>
  </si>
  <si>
    <t>Geodeziniai nužymėjimai (155 taškai)</t>
  </si>
  <si>
    <t>Darbai ir medžiagos</t>
  </si>
  <si>
    <t>TS Žymuo techniame projekte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</si>
</sst>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1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name val="Calibri"/>
      <family val="2"/>
      <charset val="186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.5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rgb="FFEE0000"/>
      <name val="Verdana"/>
      <family val="2"/>
    </font>
    <font>
      <sz val="8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5F2AE"/>
        <bgColor indexed="64"/>
      </patternFill>
    </fill>
    <fill>
      <patternFill patternType="solid">
        <fgColor theme="8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43" fontId="2" fillId="0" borderId="7" xfId="0" applyNumberFormat="1" applyFont="1" applyBorder="1" applyAlignment="1">
      <alignment horizontal="right"/>
    </xf>
    <xf numFmtId="43" fontId="2" fillId="0" borderId="9" xfId="0" applyNumberFormat="1" applyFont="1" applyBorder="1" applyAlignment="1">
      <alignment horizontal="right"/>
    </xf>
    <xf numFmtId="43" fontId="2" fillId="0" borderId="12" xfId="0" applyNumberFormat="1" applyFont="1" applyBorder="1" applyAlignment="1">
      <alignment horizontal="right"/>
    </xf>
    <xf numFmtId="2" fontId="5" fillId="3" borderId="21" xfId="0" applyNumberFormat="1" applyFont="1" applyFill="1" applyBorder="1" applyAlignment="1">
      <alignment horizontal="center" vertical="center" wrapText="1"/>
    </xf>
    <xf numFmtId="2" fontId="5" fillId="3" borderId="22" xfId="0" applyNumberFormat="1" applyFont="1" applyFill="1" applyBorder="1" applyAlignment="1">
      <alignment horizontal="center" vertical="center" wrapText="1"/>
    </xf>
    <xf numFmtId="2" fontId="5" fillId="3" borderId="23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/>
    <xf numFmtId="0" fontId="5" fillId="4" borderId="24" xfId="0" applyFont="1" applyFill="1" applyBorder="1" applyAlignment="1">
      <alignment vertical="center" wrapText="1"/>
    </xf>
    <xf numFmtId="1" fontId="6" fillId="4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3" fontId="7" fillId="0" borderId="1" xfId="1" applyFont="1" applyBorder="1" applyAlignment="1">
      <alignment vertical="center" wrapText="1"/>
    </xf>
    <xf numFmtId="43" fontId="7" fillId="0" borderId="9" xfId="1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43" fontId="7" fillId="0" borderId="11" xfId="1" applyFont="1" applyBorder="1" applyAlignment="1">
      <alignment vertical="center" wrapText="1"/>
    </xf>
    <xf numFmtId="43" fontId="7" fillId="0" borderId="12" xfId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43" fontId="7" fillId="0" borderId="0" xfId="1" applyFont="1" applyBorder="1" applyAlignment="1">
      <alignment vertical="center" wrapText="1"/>
    </xf>
    <xf numFmtId="43" fontId="7" fillId="0" borderId="19" xfId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4" fontId="5" fillId="5" borderId="28" xfId="0" applyNumberFormat="1" applyFont="1" applyFill="1" applyBorder="1" applyAlignment="1">
      <alignment horizontal="center" vertical="center" wrapText="1"/>
    </xf>
    <xf numFmtId="164" fontId="7" fillId="0" borderId="3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5" fillId="3" borderId="3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3" fontId="7" fillId="0" borderId="9" xfId="1" applyFont="1" applyFill="1" applyBorder="1" applyAlignment="1">
      <alignment vertical="center" wrapText="1"/>
    </xf>
    <xf numFmtId="0" fontId="2" fillId="0" borderId="19" xfId="0" applyFont="1" applyBorder="1" applyAlignment="1">
      <alignment horizontal="left"/>
    </xf>
    <xf numFmtId="0" fontId="0" fillId="0" borderId="0" xfId="0" applyAlignment="1">
      <alignment vertical="center" wrapText="1"/>
    </xf>
    <xf numFmtId="2" fontId="8" fillId="3" borderId="21" xfId="0" applyNumberFormat="1" applyFont="1" applyFill="1" applyBorder="1" applyAlignment="1">
      <alignment horizontal="center" vertical="center" wrapText="1"/>
    </xf>
    <xf numFmtId="2" fontId="8" fillId="3" borderId="22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/>
    <xf numFmtId="0" fontId="8" fillId="4" borderId="24" xfId="0" applyFont="1" applyFill="1" applyBorder="1" applyAlignment="1">
      <alignment vertical="center" wrapText="1"/>
    </xf>
    <xf numFmtId="1" fontId="9" fillId="4" borderId="6" xfId="0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 wrapText="1"/>
    </xf>
    <xf numFmtId="0" fontId="0" fillId="0" borderId="1" xfId="0" applyBorder="1"/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43" fontId="10" fillId="0" borderId="1" xfId="1" applyFont="1" applyBorder="1" applyAlignment="1">
      <alignment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1" fontId="10" fillId="2" borderId="4" xfId="0" applyNumberFormat="1" applyFont="1" applyFill="1" applyBorder="1" applyAlignment="1">
      <alignment horizontal="center" vertical="center" wrapText="1"/>
    </xf>
    <xf numFmtId="43" fontId="10" fillId="2" borderId="4" xfId="1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2" fontId="8" fillId="3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11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3" xfId="0" applyFont="1" applyBorder="1"/>
    <xf numFmtId="0" fontId="0" fillId="0" borderId="3" xfId="0" applyBorder="1" applyAlignment="1">
      <alignment wrapText="1"/>
    </xf>
    <xf numFmtId="2" fontId="8" fillId="3" borderId="23" xfId="0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 wrapText="1"/>
    </xf>
    <xf numFmtId="43" fontId="10" fillId="0" borderId="9" xfId="1" applyFont="1" applyBorder="1" applyAlignment="1">
      <alignment vertical="center" wrapText="1"/>
    </xf>
    <xf numFmtId="0" fontId="0" fillId="0" borderId="8" xfId="0" applyBorder="1"/>
    <xf numFmtId="2" fontId="0" fillId="0" borderId="8" xfId="0" applyNumberFormat="1" applyBorder="1"/>
    <xf numFmtId="0" fontId="0" fillId="0" borderId="10" xfId="0" applyBorder="1"/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center" wrapText="1"/>
    </xf>
    <xf numFmtId="0" fontId="0" fillId="0" borderId="11" xfId="0" applyBorder="1"/>
    <xf numFmtId="43" fontId="10" fillId="0" borderId="12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/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/>
    <xf numFmtId="0" fontId="0" fillId="0" borderId="34" xfId="0" applyBorder="1"/>
    <xf numFmtId="0" fontId="0" fillId="0" borderId="35" xfId="0" applyBorder="1"/>
    <xf numFmtId="2" fontId="7" fillId="0" borderId="25" xfId="0" applyNumberFormat="1" applyFont="1" applyBorder="1" applyAlignment="1">
      <alignment horizontal="right" vertical="center" wrapText="1"/>
    </xf>
    <xf numFmtId="2" fontId="7" fillId="0" borderId="26" xfId="0" applyNumberFormat="1" applyFont="1" applyBorder="1" applyAlignment="1">
      <alignment horizontal="right" vertical="center" wrapText="1"/>
    </xf>
    <xf numFmtId="2" fontId="7" fillId="0" borderId="27" xfId="0" applyNumberFormat="1" applyFont="1" applyBorder="1" applyAlignment="1">
      <alignment horizontal="right" vertical="center" wrapText="1"/>
    </xf>
    <xf numFmtId="2" fontId="7" fillId="0" borderId="29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30" xfId="0" applyNumberFormat="1" applyFont="1" applyBorder="1" applyAlignment="1">
      <alignment horizontal="right" vertical="center" wrapText="1"/>
    </xf>
    <xf numFmtId="2" fontId="7" fillId="0" borderId="18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9A56-11D0-4A8A-88B6-6308EC1453C1}">
  <dimension ref="B1:O258"/>
  <sheetViews>
    <sheetView tabSelected="1" zoomScaleNormal="100" workbookViewId="0">
      <selection activeCell="Q7" sqref="Q7"/>
    </sheetView>
  </sheetViews>
  <sheetFormatPr defaultRowHeight="14.5" x14ac:dyDescent="0.35"/>
  <cols>
    <col min="2" max="2" width="6.453125" customWidth="1"/>
    <col min="3" max="3" width="37.54296875" style="1" customWidth="1"/>
    <col min="4" max="4" width="25" style="1" customWidth="1"/>
    <col min="5" max="5" width="11.453125" style="1" customWidth="1"/>
    <col min="6" max="6" width="15.1796875" customWidth="1"/>
    <col min="7" max="7" width="16.1796875" style="2" customWidth="1"/>
    <col min="8" max="8" width="14.81640625" customWidth="1"/>
    <col min="9" max="9" width="7.1796875" style="1" customWidth="1"/>
    <col min="10" max="10" width="7.54296875" customWidth="1"/>
    <col min="11" max="11" width="8" customWidth="1"/>
    <col min="12" max="12" width="6.453125" style="1" customWidth="1"/>
    <col min="13" max="13" width="6.7265625" customWidth="1"/>
    <col min="14" max="14" width="6.81640625" customWidth="1"/>
    <col min="15" max="15" width="6.7265625" style="1" customWidth="1"/>
    <col min="16" max="16" width="6.54296875" customWidth="1"/>
    <col min="17" max="19" width="7.81640625" customWidth="1"/>
    <col min="20" max="20" width="7.7265625" customWidth="1"/>
    <col min="21" max="21" width="5.453125" customWidth="1"/>
    <col min="22" max="22" width="8.7265625" customWidth="1"/>
    <col min="23" max="23" width="8.54296875" customWidth="1"/>
    <col min="24" max="24" width="14.453125" customWidth="1"/>
    <col min="25" max="25" width="13.453125" customWidth="1"/>
    <col min="26" max="26" width="12.81640625" bestFit="1" customWidth="1"/>
    <col min="27" max="27" width="12.54296875" bestFit="1" customWidth="1"/>
  </cols>
  <sheetData>
    <row r="1" spans="2:15" ht="15" thickBot="1" x14ac:dyDescent="0.4"/>
    <row r="2" spans="2:15" x14ac:dyDescent="0.35">
      <c r="F2" s="111" t="s">
        <v>0</v>
      </c>
      <c r="G2" s="112"/>
      <c r="H2" s="113"/>
    </row>
    <row r="3" spans="2:15" x14ac:dyDescent="0.35">
      <c r="B3" s="5" t="s">
        <v>1</v>
      </c>
      <c r="C3" s="5"/>
      <c r="D3" s="5"/>
      <c r="E3" s="5"/>
      <c r="F3" s="114"/>
      <c r="G3" s="115"/>
      <c r="H3" s="116"/>
      <c r="I3" s="5"/>
      <c r="J3" s="5"/>
      <c r="K3" s="5"/>
      <c r="L3" s="5"/>
      <c r="M3" s="5"/>
      <c r="O3"/>
    </row>
    <row r="4" spans="2:15" x14ac:dyDescent="0.35">
      <c r="B4" s="3"/>
      <c r="C4" s="3"/>
      <c r="D4" s="3"/>
      <c r="E4" s="3"/>
      <c r="F4" s="114"/>
      <c r="G4" s="115"/>
      <c r="H4" s="116"/>
      <c r="I4" s="3"/>
      <c r="J4" s="3"/>
      <c r="K4" s="3"/>
      <c r="L4" s="3"/>
      <c r="M4" s="3"/>
      <c r="O4"/>
    </row>
    <row r="5" spans="2:15" ht="15" thickBot="1" x14ac:dyDescent="0.4">
      <c r="B5" s="5" t="s">
        <v>2</v>
      </c>
      <c r="C5" s="5"/>
      <c r="D5" s="5"/>
      <c r="E5" s="5"/>
      <c r="F5" s="117"/>
      <c r="G5" s="118"/>
      <c r="H5" s="119"/>
      <c r="I5" s="3"/>
      <c r="J5" s="3"/>
      <c r="K5" s="3"/>
      <c r="L5" s="3"/>
      <c r="M5" s="3"/>
      <c r="O5"/>
    </row>
    <row r="6" spans="2:15" x14ac:dyDescent="0.35">
      <c r="B6" s="7" t="s">
        <v>3</v>
      </c>
      <c r="C6" s="7" t="s">
        <v>4</v>
      </c>
      <c r="D6" s="7" t="s">
        <v>5</v>
      </c>
      <c r="E6" s="3"/>
      <c r="F6" s="3"/>
      <c r="G6" s="4"/>
      <c r="H6" s="3"/>
      <c r="I6" s="3"/>
      <c r="J6" s="3"/>
      <c r="K6" s="3"/>
      <c r="L6" s="3"/>
      <c r="M6" s="3"/>
      <c r="O6"/>
    </row>
    <row r="7" spans="2:15" ht="34" customHeight="1" x14ac:dyDescent="0.35">
      <c r="B7" s="8">
        <v>1</v>
      </c>
      <c r="C7" s="10" t="str">
        <f>B15</f>
        <v>A dalis. Žolyno g. 15 inžinerinių komunikacijų įrengimo pasiūlymas</v>
      </c>
      <c r="D7" s="9">
        <f>G95</f>
        <v>0</v>
      </c>
      <c r="E7" s="6"/>
      <c r="F7" s="6"/>
      <c r="G7" s="4"/>
      <c r="H7" s="3"/>
      <c r="I7" s="3"/>
      <c r="J7" s="3"/>
      <c r="K7" s="3"/>
      <c r="L7" s="3"/>
      <c r="M7" s="3"/>
      <c r="O7"/>
    </row>
    <row r="8" spans="2:15" ht="34.5" customHeight="1" x14ac:dyDescent="0.35">
      <c r="B8" s="8">
        <v>2</v>
      </c>
      <c r="C8" s="10" t="str">
        <f>B102</f>
        <v>B dalis. Žolyno g. 22 inžinerinių komunikacijų įrengimo pasiūlymas</v>
      </c>
      <c r="D8" s="9">
        <f>G161</f>
        <v>0</v>
      </c>
      <c r="E8" s="6"/>
      <c r="F8" s="6"/>
      <c r="G8" s="4"/>
      <c r="H8" s="3"/>
      <c r="I8" s="3"/>
      <c r="J8" s="3"/>
      <c r="K8" s="3"/>
      <c r="L8" s="3"/>
      <c r="M8" s="3"/>
      <c r="O8"/>
    </row>
    <row r="9" spans="2:15" ht="60.75" customHeight="1" thickBot="1" x14ac:dyDescent="0.4">
      <c r="B9" s="127">
        <v>3</v>
      </c>
      <c r="C9" s="126" t="str">
        <f>B166</f>
        <v>C dalis. Verkių g. 52 inžinerinių komunikacijų įrengimo pasiūlymas</v>
      </c>
      <c r="D9" s="9">
        <f>G256</f>
        <v>0</v>
      </c>
      <c r="E9" s="6"/>
      <c r="F9" s="6"/>
      <c r="G9" s="4"/>
      <c r="H9" s="3"/>
      <c r="I9" s="3"/>
      <c r="J9" s="3"/>
      <c r="K9" s="3"/>
      <c r="L9" s="3"/>
      <c r="M9" s="3"/>
      <c r="O9"/>
    </row>
    <row r="10" spans="2:15" x14ac:dyDescent="0.35">
      <c r="B10" s="120" t="s">
        <v>6</v>
      </c>
      <c r="C10" s="121"/>
      <c r="D10" s="11">
        <f>SUM(D7:D9)</f>
        <v>0</v>
      </c>
      <c r="E10" s="3"/>
      <c r="F10" s="3"/>
      <c r="G10" s="4"/>
      <c r="H10" s="3"/>
      <c r="I10" s="3"/>
      <c r="J10" s="3"/>
      <c r="K10" s="3"/>
      <c r="L10" s="3"/>
      <c r="M10" s="3"/>
      <c r="O10"/>
    </row>
    <row r="11" spans="2:15" x14ac:dyDescent="0.35">
      <c r="B11" s="122" t="s">
        <v>7</v>
      </c>
      <c r="C11" s="123"/>
      <c r="D11" s="12">
        <f>D10*0.21</f>
        <v>0</v>
      </c>
      <c r="E11" s="3"/>
      <c r="F11" s="3"/>
      <c r="G11" s="4"/>
      <c r="H11" s="3"/>
      <c r="I11" s="3"/>
      <c r="J11" s="3"/>
      <c r="K11" s="3"/>
      <c r="L11" s="3"/>
      <c r="M11" s="3"/>
      <c r="O11"/>
    </row>
    <row r="12" spans="2:15" ht="15" thickBot="1" x14ac:dyDescent="0.4">
      <c r="B12" s="124" t="s">
        <v>8</v>
      </c>
      <c r="C12" s="125"/>
      <c r="D12" s="13">
        <f>D10*1.21</f>
        <v>0</v>
      </c>
      <c r="E12" s="3"/>
      <c r="F12" s="3"/>
      <c r="G12" s="4"/>
      <c r="H12" s="3"/>
      <c r="I12" s="3"/>
      <c r="J12" s="3"/>
      <c r="K12" s="3"/>
      <c r="L12" s="3"/>
      <c r="M12" s="3"/>
      <c r="O12"/>
    </row>
    <row r="13" spans="2:15" x14ac:dyDescent="0.35">
      <c r="B13" s="3"/>
      <c r="C13" s="3"/>
      <c r="D13" s="3"/>
      <c r="E13" s="3"/>
      <c r="F13" s="3"/>
      <c r="G13" s="4"/>
      <c r="H13" s="3"/>
      <c r="I13" s="3"/>
      <c r="J13" s="3"/>
      <c r="K13" s="3"/>
      <c r="L13" s="3"/>
      <c r="M13" s="3"/>
      <c r="O13"/>
    </row>
    <row r="14" spans="2:15" x14ac:dyDescent="0.35">
      <c r="B14" s="3"/>
      <c r="C14" s="3"/>
      <c r="D14" s="3"/>
      <c r="E14" s="3"/>
      <c r="F14" s="3"/>
      <c r="G14" s="4"/>
      <c r="H14" s="3"/>
      <c r="I14" s="3"/>
      <c r="J14" s="3"/>
      <c r="K14" s="3"/>
      <c r="L14" s="3"/>
      <c r="M14" s="3"/>
      <c r="O14"/>
    </row>
    <row r="15" spans="2:15" x14ac:dyDescent="0.35">
      <c r="B15" s="110" t="s">
        <v>9</v>
      </c>
      <c r="C15" s="110"/>
      <c r="D15" s="110"/>
      <c r="E15" s="110"/>
      <c r="F15" s="110"/>
      <c r="G15" s="110"/>
      <c r="H15" s="110"/>
      <c r="I15" s="3"/>
      <c r="J15" s="3"/>
      <c r="K15" s="3"/>
      <c r="L15" s="3"/>
      <c r="M15" s="3"/>
      <c r="O15"/>
    </row>
    <row r="16" spans="2:15" x14ac:dyDescent="0.35">
      <c r="B16" s="110" t="s">
        <v>10</v>
      </c>
      <c r="C16" s="110"/>
      <c r="D16" s="110"/>
      <c r="E16" s="110"/>
      <c r="F16" s="110"/>
      <c r="G16" s="110"/>
      <c r="H16" s="3"/>
      <c r="I16" s="3"/>
      <c r="J16" s="3"/>
      <c r="K16" s="3"/>
      <c r="L16" s="3"/>
      <c r="M16" s="3"/>
      <c r="O16"/>
    </row>
    <row r="17" spans="2:15" ht="15" thickBot="1" x14ac:dyDescent="0.4">
      <c r="B17" s="49" t="s">
        <v>11</v>
      </c>
      <c r="C17" s="49"/>
      <c r="D17" s="49"/>
      <c r="E17" s="49"/>
      <c r="F17" s="49"/>
      <c r="G17" s="49"/>
      <c r="H17" s="3"/>
      <c r="I17" s="3"/>
      <c r="J17" s="3"/>
      <c r="K17" s="3"/>
      <c r="L17" s="3"/>
      <c r="M17" s="3"/>
      <c r="O17"/>
    </row>
    <row r="18" spans="2:15" ht="44" thickBot="1" x14ac:dyDescent="0.4">
      <c r="B18" s="14" t="s">
        <v>12</v>
      </c>
      <c r="C18" s="15" t="s">
        <v>314</v>
      </c>
      <c r="D18" s="15" t="s">
        <v>13</v>
      </c>
      <c r="E18" s="15" t="s">
        <v>14</v>
      </c>
      <c r="F18" s="15" t="s">
        <v>15</v>
      </c>
      <c r="G18" s="16" t="s">
        <v>16</v>
      </c>
      <c r="H18" s="77" t="s">
        <v>315</v>
      </c>
    </row>
    <row r="19" spans="2:15" x14ac:dyDescent="0.35">
      <c r="B19" s="17" t="s">
        <v>17</v>
      </c>
      <c r="C19" s="18"/>
      <c r="D19" s="19"/>
      <c r="E19" s="19"/>
      <c r="F19" s="20"/>
      <c r="G19" s="21"/>
      <c r="H19" s="78"/>
    </row>
    <row r="20" spans="2:15" x14ac:dyDescent="0.35">
      <c r="B20" s="42">
        <v>1</v>
      </c>
      <c r="C20" s="43" t="s">
        <v>18</v>
      </c>
      <c r="D20" s="44"/>
      <c r="E20" s="44"/>
      <c r="F20" s="45"/>
      <c r="G20" s="24"/>
      <c r="H20" s="78"/>
    </row>
    <row r="21" spans="2:15" ht="29" x14ac:dyDescent="0.35">
      <c r="B21" s="25" t="s">
        <v>19</v>
      </c>
      <c r="C21" s="26" t="s">
        <v>20</v>
      </c>
      <c r="D21" s="22" t="s">
        <v>21</v>
      </c>
      <c r="E21" s="22">
        <v>1</v>
      </c>
      <c r="F21" s="23"/>
      <c r="G21" s="24">
        <f>+F21*E21</f>
        <v>0</v>
      </c>
      <c r="H21" s="95" t="s">
        <v>22</v>
      </c>
    </row>
    <row r="22" spans="2:15" ht="29" x14ac:dyDescent="0.35">
      <c r="B22" s="25" t="s">
        <v>23</v>
      </c>
      <c r="C22" s="26" t="s">
        <v>24</v>
      </c>
      <c r="D22" s="22" t="s">
        <v>21</v>
      </c>
      <c r="E22" s="22">
        <v>1</v>
      </c>
      <c r="F22" s="23"/>
      <c r="G22" s="24">
        <f>+F22*E22</f>
        <v>0</v>
      </c>
      <c r="H22" s="95" t="s">
        <v>22</v>
      </c>
    </row>
    <row r="23" spans="2:15" x14ac:dyDescent="0.35">
      <c r="B23" s="42">
        <v>2</v>
      </c>
      <c r="C23" s="43" t="s">
        <v>25</v>
      </c>
      <c r="D23" s="44"/>
      <c r="E23" s="44"/>
      <c r="F23" s="45"/>
      <c r="G23" s="24"/>
      <c r="H23" s="78"/>
    </row>
    <row r="24" spans="2:15" x14ac:dyDescent="0.35">
      <c r="B24" s="25" t="s">
        <v>26</v>
      </c>
      <c r="C24" s="26" t="s">
        <v>27</v>
      </c>
      <c r="D24" s="22" t="s">
        <v>21</v>
      </c>
      <c r="E24" s="22">
        <v>2</v>
      </c>
      <c r="F24" s="23"/>
      <c r="G24" s="24">
        <f t="shared" ref="G24:G27" si="0">+F24*E24</f>
        <v>0</v>
      </c>
      <c r="H24" s="96" t="s">
        <v>28</v>
      </c>
    </row>
    <row r="25" spans="2:15" x14ac:dyDescent="0.35">
      <c r="B25" s="25">
        <v>2.2000000000000002</v>
      </c>
      <c r="C25" s="26" t="s">
        <v>29</v>
      </c>
      <c r="D25" s="22" t="s">
        <v>30</v>
      </c>
      <c r="E25" s="22">
        <v>1</v>
      </c>
      <c r="F25" s="23"/>
      <c r="G25" s="24">
        <f t="shared" si="0"/>
        <v>0</v>
      </c>
      <c r="H25" s="96" t="s">
        <v>31</v>
      </c>
    </row>
    <row r="26" spans="2:15" ht="29" x14ac:dyDescent="0.35">
      <c r="B26" s="25">
        <v>2.2999999999999998</v>
      </c>
      <c r="C26" s="26" t="s">
        <v>32</v>
      </c>
      <c r="D26" s="22" t="s">
        <v>30</v>
      </c>
      <c r="E26" s="22">
        <v>1</v>
      </c>
      <c r="F26" s="23"/>
      <c r="G26" s="24">
        <f t="shared" si="0"/>
        <v>0</v>
      </c>
      <c r="H26" s="95" t="s">
        <v>33</v>
      </c>
    </row>
    <row r="27" spans="2:15" x14ac:dyDescent="0.35">
      <c r="B27" s="25">
        <v>2.4</v>
      </c>
      <c r="C27" s="26" t="s">
        <v>34</v>
      </c>
      <c r="D27" s="22" t="s">
        <v>30</v>
      </c>
      <c r="E27" s="22">
        <v>8</v>
      </c>
      <c r="F27" s="23"/>
      <c r="G27" s="24">
        <f t="shared" si="0"/>
        <v>0</v>
      </c>
      <c r="H27" s="95" t="s">
        <v>35</v>
      </c>
    </row>
    <row r="28" spans="2:15" x14ac:dyDescent="0.35">
      <c r="B28" s="42">
        <v>3</v>
      </c>
      <c r="C28" s="43" t="s">
        <v>36</v>
      </c>
      <c r="D28" s="44"/>
      <c r="E28" s="44"/>
      <c r="F28" s="45"/>
      <c r="G28" s="24"/>
      <c r="H28" s="78"/>
    </row>
    <row r="29" spans="2:15" ht="29" x14ac:dyDescent="0.35">
      <c r="B29" s="25" t="s">
        <v>37</v>
      </c>
      <c r="C29" s="26" t="s">
        <v>38</v>
      </c>
      <c r="D29" s="22" t="s">
        <v>30</v>
      </c>
      <c r="E29" s="22">
        <v>2</v>
      </c>
      <c r="F29" s="23"/>
      <c r="G29" s="24">
        <f t="shared" ref="G29:G34" si="1">+F29*E29</f>
        <v>0</v>
      </c>
      <c r="H29" s="95" t="s">
        <v>39</v>
      </c>
    </row>
    <row r="30" spans="2:15" ht="29" x14ac:dyDescent="0.35">
      <c r="B30" s="25" t="s">
        <v>40</v>
      </c>
      <c r="C30" s="26" t="s">
        <v>41</v>
      </c>
      <c r="D30" s="22" t="s">
        <v>30</v>
      </c>
      <c r="E30" s="22">
        <v>1</v>
      </c>
      <c r="F30" s="23"/>
      <c r="G30" s="24">
        <f t="shared" si="1"/>
        <v>0</v>
      </c>
      <c r="H30" s="95" t="s">
        <v>39</v>
      </c>
    </row>
    <row r="31" spans="2:15" ht="29" x14ac:dyDescent="0.35">
      <c r="B31" s="25" t="s">
        <v>42</v>
      </c>
      <c r="C31" s="26" t="s">
        <v>43</v>
      </c>
      <c r="D31" s="22" t="s">
        <v>30</v>
      </c>
      <c r="E31" s="22">
        <v>6</v>
      </c>
      <c r="F31" s="23"/>
      <c r="G31" s="24">
        <f t="shared" si="1"/>
        <v>0</v>
      </c>
      <c r="H31" s="95" t="s">
        <v>44</v>
      </c>
    </row>
    <row r="32" spans="2:15" ht="29" x14ac:dyDescent="0.35">
      <c r="B32" s="25" t="s">
        <v>45</v>
      </c>
      <c r="C32" s="26" t="s">
        <v>46</v>
      </c>
      <c r="D32" s="22" t="s">
        <v>30</v>
      </c>
      <c r="E32" s="22">
        <v>2</v>
      </c>
      <c r="F32" s="23"/>
      <c r="G32" s="24">
        <f t="shared" si="1"/>
        <v>0</v>
      </c>
      <c r="H32" s="95" t="s">
        <v>47</v>
      </c>
    </row>
    <row r="33" spans="2:8" ht="29" x14ac:dyDescent="0.35">
      <c r="B33" s="25" t="s">
        <v>48</v>
      </c>
      <c r="C33" s="26" t="s">
        <v>49</v>
      </c>
      <c r="D33" s="22" t="s">
        <v>30</v>
      </c>
      <c r="E33" s="22">
        <v>4</v>
      </c>
      <c r="F33" s="23"/>
      <c r="G33" s="24">
        <f t="shared" si="1"/>
        <v>0</v>
      </c>
      <c r="H33" s="95" t="s">
        <v>47</v>
      </c>
    </row>
    <row r="34" spans="2:8" x14ac:dyDescent="0.35">
      <c r="B34" s="25" t="s">
        <v>50</v>
      </c>
      <c r="C34" s="26" t="s">
        <v>51</v>
      </c>
      <c r="D34" s="22" t="s">
        <v>30</v>
      </c>
      <c r="E34" s="22">
        <v>2</v>
      </c>
      <c r="F34" s="23"/>
      <c r="G34" s="24">
        <f t="shared" si="1"/>
        <v>0</v>
      </c>
      <c r="H34" s="95" t="s">
        <v>52</v>
      </c>
    </row>
    <row r="35" spans="2:8" x14ac:dyDescent="0.35">
      <c r="B35" s="42">
        <v>4</v>
      </c>
      <c r="C35" s="43" t="s">
        <v>53</v>
      </c>
      <c r="D35" s="44"/>
      <c r="E35" s="44"/>
      <c r="F35" s="45"/>
      <c r="G35" s="24"/>
      <c r="H35" s="78"/>
    </row>
    <row r="36" spans="2:8" x14ac:dyDescent="0.35">
      <c r="B36" s="25" t="s">
        <v>54</v>
      </c>
      <c r="C36" s="26" t="s">
        <v>55</v>
      </c>
      <c r="D36" s="22" t="s">
        <v>56</v>
      </c>
      <c r="E36" s="22">
        <v>30</v>
      </c>
      <c r="F36" s="23"/>
      <c r="G36" s="24">
        <f t="shared" ref="G36:G44" si="2">+F36*E36</f>
        <v>0</v>
      </c>
      <c r="H36" s="95" t="s">
        <v>57</v>
      </c>
    </row>
    <row r="37" spans="2:8" x14ac:dyDescent="0.35">
      <c r="B37" s="25" t="s">
        <v>58</v>
      </c>
      <c r="C37" s="26" t="s">
        <v>59</v>
      </c>
      <c r="D37" s="22" t="s">
        <v>56</v>
      </c>
      <c r="E37" s="22">
        <v>824</v>
      </c>
      <c r="F37" s="23"/>
      <c r="G37" s="24">
        <f t="shared" si="2"/>
        <v>0</v>
      </c>
      <c r="H37" s="95" t="s">
        <v>57</v>
      </c>
    </row>
    <row r="38" spans="2:8" x14ac:dyDescent="0.35">
      <c r="B38" s="25" t="s">
        <v>60</v>
      </c>
      <c r="C38" s="26" t="s">
        <v>61</v>
      </c>
      <c r="D38" s="22" t="s">
        <v>56</v>
      </c>
      <c r="E38" s="22">
        <v>20</v>
      </c>
      <c r="F38" s="23"/>
      <c r="G38" s="24">
        <f t="shared" si="2"/>
        <v>0</v>
      </c>
      <c r="H38" s="95" t="s">
        <v>57</v>
      </c>
    </row>
    <row r="39" spans="2:8" x14ac:dyDescent="0.35">
      <c r="B39" s="25" t="s">
        <v>62</v>
      </c>
      <c r="C39" s="26" t="s">
        <v>63</v>
      </c>
      <c r="D39" s="22" t="s">
        <v>56</v>
      </c>
      <c r="E39" s="22">
        <v>80</v>
      </c>
      <c r="F39" s="23"/>
      <c r="G39" s="24">
        <f t="shared" si="2"/>
        <v>0</v>
      </c>
      <c r="H39" s="95" t="s">
        <v>57</v>
      </c>
    </row>
    <row r="40" spans="2:8" x14ac:dyDescent="0.35">
      <c r="B40" s="25" t="s">
        <v>64</v>
      </c>
      <c r="C40" s="26" t="s">
        <v>65</v>
      </c>
      <c r="D40" s="22" t="s">
        <v>56</v>
      </c>
      <c r="E40" s="22">
        <v>80</v>
      </c>
      <c r="F40" s="23"/>
      <c r="G40" s="24">
        <f t="shared" si="2"/>
        <v>0</v>
      </c>
      <c r="H40" s="95" t="s">
        <v>57</v>
      </c>
    </row>
    <row r="41" spans="2:8" x14ac:dyDescent="0.35">
      <c r="B41" s="25" t="s">
        <v>66</v>
      </c>
      <c r="C41" s="26" t="s">
        <v>67</v>
      </c>
      <c r="D41" s="22" t="s">
        <v>56</v>
      </c>
      <c r="E41" s="22">
        <v>45</v>
      </c>
      <c r="F41" s="23"/>
      <c r="G41" s="24">
        <f t="shared" si="2"/>
        <v>0</v>
      </c>
      <c r="H41" s="95" t="s">
        <v>57</v>
      </c>
    </row>
    <row r="42" spans="2:8" x14ac:dyDescent="0.35">
      <c r="B42" s="25" t="s">
        <v>68</v>
      </c>
      <c r="C42" s="26" t="s">
        <v>69</v>
      </c>
      <c r="D42" s="22" t="s">
        <v>56</v>
      </c>
      <c r="E42" s="22">
        <v>15</v>
      </c>
      <c r="F42" s="23"/>
      <c r="G42" s="24">
        <f t="shared" si="2"/>
        <v>0</v>
      </c>
      <c r="H42" s="95" t="s">
        <v>57</v>
      </c>
    </row>
    <row r="43" spans="2:8" x14ac:dyDescent="0.35">
      <c r="B43" s="25" t="s">
        <v>70</v>
      </c>
      <c r="C43" s="26" t="s">
        <v>71</v>
      </c>
      <c r="D43" s="22" t="s">
        <v>56</v>
      </c>
      <c r="E43" s="22">
        <v>15</v>
      </c>
      <c r="F43" s="23"/>
      <c r="G43" s="24">
        <f t="shared" si="2"/>
        <v>0</v>
      </c>
      <c r="H43" s="95" t="s">
        <v>57</v>
      </c>
    </row>
    <row r="44" spans="2:8" ht="29" x14ac:dyDescent="0.35">
      <c r="B44" s="25" t="s">
        <v>72</v>
      </c>
      <c r="C44" s="26" t="s">
        <v>73</v>
      </c>
      <c r="D44" s="22" t="s">
        <v>56</v>
      </c>
      <c r="E44" s="22">
        <v>250</v>
      </c>
      <c r="F44" s="23"/>
      <c r="G44" s="24">
        <f t="shared" si="2"/>
        <v>0</v>
      </c>
      <c r="H44" s="95" t="s">
        <v>57</v>
      </c>
    </row>
    <row r="45" spans="2:8" x14ac:dyDescent="0.35">
      <c r="B45" s="42">
        <v>5</v>
      </c>
      <c r="C45" s="43" t="s">
        <v>74</v>
      </c>
      <c r="D45" s="44"/>
      <c r="E45" s="44"/>
      <c r="F45" s="45"/>
      <c r="G45" s="24"/>
      <c r="H45" s="78"/>
    </row>
    <row r="46" spans="2:8" ht="29" x14ac:dyDescent="0.35">
      <c r="B46" s="25" t="s">
        <v>75</v>
      </c>
      <c r="C46" s="26" t="s">
        <v>76</v>
      </c>
      <c r="D46" s="22" t="s">
        <v>56</v>
      </c>
      <c r="E46" s="22">
        <v>30</v>
      </c>
      <c r="F46" s="23"/>
      <c r="G46" s="24">
        <f t="shared" ref="G46:G53" si="3">+F46*E46</f>
        <v>0</v>
      </c>
      <c r="H46" s="95" t="s">
        <v>77</v>
      </c>
    </row>
    <row r="47" spans="2:8" ht="29" x14ac:dyDescent="0.35">
      <c r="B47" s="25" t="s">
        <v>78</v>
      </c>
      <c r="C47" s="26" t="s">
        <v>79</v>
      </c>
      <c r="D47" s="22" t="s">
        <v>56</v>
      </c>
      <c r="E47" s="22">
        <v>12</v>
      </c>
      <c r="F47" s="23"/>
      <c r="G47" s="24">
        <f t="shared" si="3"/>
        <v>0</v>
      </c>
      <c r="H47" s="95" t="s">
        <v>80</v>
      </c>
    </row>
    <row r="48" spans="2:8" ht="43.5" x14ac:dyDescent="0.35">
      <c r="B48" s="25" t="s">
        <v>81</v>
      </c>
      <c r="C48" s="26" t="s">
        <v>82</v>
      </c>
      <c r="D48" s="22" t="s">
        <v>30</v>
      </c>
      <c r="E48" s="22">
        <v>20</v>
      </c>
      <c r="F48" s="23"/>
      <c r="G48" s="24">
        <f t="shared" si="3"/>
        <v>0</v>
      </c>
      <c r="H48" s="95" t="s">
        <v>77</v>
      </c>
    </row>
    <row r="49" spans="2:8" ht="17.5" customHeight="1" x14ac:dyDescent="0.35">
      <c r="B49" s="25" t="s">
        <v>83</v>
      </c>
      <c r="C49" s="26" t="s">
        <v>84</v>
      </c>
      <c r="D49" s="22" t="s">
        <v>30</v>
      </c>
      <c r="E49" s="22">
        <v>20</v>
      </c>
      <c r="F49" s="23"/>
      <c r="G49" s="24">
        <f t="shared" si="3"/>
        <v>0</v>
      </c>
      <c r="H49" s="95" t="s">
        <v>85</v>
      </c>
    </row>
    <row r="50" spans="2:8" x14ac:dyDescent="0.35">
      <c r="B50" s="25" t="s">
        <v>86</v>
      </c>
      <c r="C50" s="26" t="s">
        <v>87</v>
      </c>
      <c r="D50" s="22" t="s">
        <v>30</v>
      </c>
      <c r="E50" s="22">
        <v>14</v>
      </c>
      <c r="F50" s="23"/>
      <c r="G50" s="24">
        <f t="shared" si="3"/>
        <v>0</v>
      </c>
      <c r="H50" s="95" t="s">
        <v>88</v>
      </c>
    </row>
    <row r="51" spans="2:8" x14ac:dyDescent="0.35">
      <c r="B51" s="25" t="s">
        <v>89</v>
      </c>
      <c r="C51" s="26" t="s">
        <v>90</v>
      </c>
      <c r="D51" s="22" t="s">
        <v>30</v>
      </c>
      <c r="E51" s="22">
        <v>1</v>
      </c>
      <c r="F51" s="23"/>
      <c r="G51" s="24">
        <f t="shared" si="3"/>
        <v>0</v>
      </c>
      <c r="H51" s="95" t="s">
        <v>91</v>
      </c>
    </row>
    <row r="52" spans="2:8" x14ac:dyDescent="0.35">
      <c r="B52" s="25" t="s">
        <v>92</v>
      </c>
      <c r="C52" s="26" t="s">
        <v>93</v>
      </c>
      <c r="D52" s="22" t="s">
        <v>56</v>
      </c>
      <c r="E52" s="22">
        <v>64</v>
      </c>
      <c r="F52" s="23"/>
      <c r="G52" s="24">
        <f t="shared" si="3"/>
        <v>0</v>
      </c>
      <c r="H52" s="95" t="s">
        <v>91</v>
      </c>
    </row>
    <row r="53" spans="2:8" ht="33.65" customHeight="1" x14ac:dyDescent="0.35">
      <c r="B53" s="25" t="s">
        <v>94</v>
      </c>
      <c r="C53" s="26" t="s">
        <v>95</v>
      </c>
      <c r="D53" s="22" t="s">
        <v>56</v>
      </c>
      <c r="E53" s="22">
        <v>30</v>
      </c>
      <c r="F53" s="23"/>
      <c r="G53" s="24">
        <f t="shared" si="3"/>
        <v>0</v>
      </c>
      <c r="H53" s="95" t="s">
        <v>96</v>
      </c>
    </row>
    <row r="54" spans="2:8" x14ac:dyDescent="0.35">
      <c r="B54" s="42">
        <v>6</v>
      </c>
      <c r="C54" s="43" t="s">
        <v>97</v>
      </c>
      <c r="D54" s="44"/>
      <c r="E54" s="44"/>
      <c r="F54" s="45"/>
      <c r="G54" s="24"/>
      <c r="H54" s="78"/>
    </row>
    <row r="55" spans="2:8" ht="29" x14ac:dyDescent="0.35">
      <c r="B55" s="25" t="s">
        <v>98</v>
      </c>
      <c r="C55" s="26" t="s">
        <v>99</v>
      </c>
      <c r="D55" s="22" t="s">
        <v>56</v>
      </c>
      <c r="E55" s="22">
        <v>1034</v>
      </c>
      <c r="F55" s="23"/>
      <c r="G55" s="24">
        <f t="shared" ref="G55:G67" si="4">+F55*E55</f>
        <v>0</v>
      </c>
      <c r="H55" s="95" t="s">
        <v>100</v>
      </c>
    </row>
    <row r="56" spans="2:8" ht="29" x14ac:dyDescent="0.35">
      <c r="B56" s="25" t="s">
        <v>101</v>
      </c>
      <c r="C56" s="26" t="s">
        <v>102</v>
      </c>
      <c r="D56" s="22" t="s">
        <v>56</v>
      </c>
      <c r="E56" s="22">
        <v>350</v>
      </c>
      <c r="F56" s="23"/>
      <c r="G56" s="24">
        <f t="shared" si="4"/>
        <v>0</v>
      </c>
      <c r="H56" s="95" t="s">
        <v>100</v>
      </c>
    </row>
    <row r="57" spans="2:8" x14ac:dyDescent="0.35">
      <c r="B57" s="25" t="s">
        <v>103</v>
      </c>
      <c r="C57" s="26" t="s">
        <v>104</v>
      </c>
      <c r="D57" s="22" t="s">
        <v>56</v>
      </c>
      <c r="E57" s="22">
        <v>550</v>
      </c>
      <c r="F57" s="23"/>
      <c r="G57" s="24">
        <f t="shared" si="4"/>
        <v>0</v>
      </c>
      <c r="H57" s="95" t="s">
        <v>105</v>
      </c>
    </row>
    <row r="58" spans="2:8" x14ac:dyDescent="0.35">
      <c r="B58" s="25" t="s">
        <v>106</v>
      </c>
      <c r="C58" s="26" t="s">
        <v>107</v>
      </c>
      <c r="D58" s="22" t="s">
        <v>21</v>
      </c>
      <c r="E58" s="22">
        <v>4</v>
      </c>
      <c r="F58" s="23"/>
      <c r="G58" s="24">
        <f t="shared" si="4"/>
        <v>0</v>
      </c>
      <c r="H58" s="95" t="s">
        <v>105</v>
      </c>
    </row>
    <row r="59" spans="2:8" x14ac:dyDescent="0.35">
      <c r="B59" s="25" t="s">
        <v>108</v>
      </c>
      <c r="C59" s="26" t="s">
        <v>109</v>
      </c>
      <c r="D59" s="22" t="s">
        <v>21</v>
      </c>
      <c r="E59" s="22">
        <v>1</v>
      </c>
      <c r="F59" s="23"/>
      <c r="G59" s="24">
        <f t="shared" si="4"/>
        <v>0</v>
      </c>
      <c r="H59" s="95" t="s">
        <v>105</v>
      </c>
    </row>
    <row r="60" spans="2:8" x14ac:dyDescent="0.35">
      <c r="B60" s="25" t="s">
        <v>110</v>
      </c>
      <c r="C60" s="26" t="s">
        <v>111</v>
      </c>
      <c r="D60" s="22" t="s">
        <v>21</v>
      </c>
      <c r="E60" s="22">
        <v>1</v>
      </c>
      <c r="F60" s="23"/>
      <c r="G60" s="24">
        <f t="shared" si="4"/>
        <v>0</v>
      </c>
      <c r="H60" s="95" t="s">
        <v>105</v>
      </c>
    </row>
    <row r="61" spans="2:8" x14ac:dyDescent="0.35">
      <c r="B61" s="25" t="s">
        <v>112</v>
      </c>
      <c r="C61" s="26" t="s">
        <v>113</v>
      </c>
      <c r="D61" s="22" t="s">
        <v>21</v>
      </c>
      <c r="E61" s="22">
        <v>4</v>
      </c>
      <c r="F61" s="23"/>
      <c r="G61" s="24">
        <f t="shared" si="4"/>
        <v>0</v>
      </c>
      <c r="H61" s="95" t="s">
        <v>105</v>
      </c>
    </row>
    <row r="62" spans="2:8" x14ac:dyDescent="0.35">
      <c r="B62" s="25" t="s">
        <v>114</v>
      </c>
      <c r="C62" s="26" t="s">
        <v>115</v>
      </c>
      <c r="D62" s="22" t="s">
        <v>21</v>
      </c>
      <c r="E62" s="22">
        <v>1</v>
      </c>
      <c r="F62" s="23"/>
      <c r="G62" s="24">
        <f t="shared" si="4"/>
        <v>0</v>
      </c>
      <c r="H62" s="95" t="s">
        <v>105</v>
      </c>
    </row>
    <row r="63" spans="2:8" x14ac:dyDescent="0.35">
      <c r="B63" s="25" t="s">
        <v>116</v>
      </c>
      <c r="C63" s="26" t="s">
        <v>117</v>
      </c>
      <c r="D63" s="22" t="s">
        <v>21</v>
      </c>
      <c r="E63" s="22">
        <v>4</v>
      </c>
      <c r="F63" s="23"/>
      <c r="G63" s="24">
        <f t="shared" si="4"/>
        <v>0</v>
      </c>
      <c r="H63" s="95" t="s">
        <v>105</v>
      </c>
    </row>
    <row r="64" spans="2:8" x14ac:dyDescent="0.35">
      <c r="B64" s="25" t="s">
        <v>118</v>
      </c>
      <c r="C64" s="26" t="s">
        <v>119</v>
      </c>
      <c r="D64" s="22" t="s">
        <v>21</v>
      </c>
      <c r="E64" s="22">
        <v>1</v>
      </c>
      <c r="F64" s="23"/>
      <c r="G64" s="24">
        <f t="shared" si="4"/>
        <v>0</v>
      </c>
      <c r="H64" s="95" t="s">
        <v>105</v>
      </c>
    </row>
    <row r="65" spans="2:8" x14ac:dyDescent="0.35">
      <c r="B65" s="25" t="s">
        <v>120</v>
      </c>
      <c r="C65" s="26" t="s">
        <v>121</v>
      </c>
      <c r="D65" s="22" t="s">
        <v>21</v>
      </c>
      <c r="E65" s="22">
        <v>10</v>
      </c>
      <c r="F65" s="23"/>
      <c r="G65" s="24">
        <f t="shared" si="4"/>
        <v>0</v>
      </c>
      <c r="H65" s="95" t="s">
        <v>105</v>
      </c>
    </row>
    <row r="66" spans="2:8" x14ac:dyDescent="0.35">
      <c r="B66" s="25" t="s">
        <v>122</v>
      </c>
      <c r="C66" s="26" t="s">
        <v>123</v>
      </c>
      <c r="D66" s="22" t="s">
        <v>21</v>
      </c>
      <c r="E66" s="22">
        <v>8</v>
      </c>
      <c r="F66" s="23"/>
      <c r="G66" s="24">
        <f t="shared" si="4"/>
        <v>0</v>
      </c>
      <c r="H66" s="95" t="s">
        <v>105</v>
      </c>
    </row>
    <row r="67" spans="2:8" x14ac:dyDescent="0.35">
      <c r="B67" s="25" t="s">
        <v>124</v>
      </c>
      <c r="C67" s="26" t="s">
        <v>125</v>
      </c>
      <c r="D67" s="22" t="s">
        <v>30</v>
      </c>
      <c r="E67" s="22">
        <v>30</v>
      </c>
      <c r="F67" s="23"/>
      <c r="G67" s="24">
        <f t="shared" si="4"/>
        <v>0</v>
      </c>
      <c r="H67" s="97" t="s">
        <v>126</v>
      </c>
    </row>
    <row r="68" spans="2:8" x14ac:dyDescent="0.35">
      <c r="B68" s="42">
        <v>7</v>
      </c>
      <c r="C68" s="43" t="s">
        <v>127</v>
      </c>
      <c r="D68" s="44"/>
      <c r="E68" s="44"/>
      <c r="F68" s="45"/>
      <c r="G68" s="24"/>
      <c r="H68" s="78"/>
    </row>
    <row r="69" spans="2:8" x14ac:dyDescent="0.35">
      <c r="B69" s="25" t="s">
        <v>128</v>
      </c>
      <c r="C69" s="26" t="s">
        <v>129</v>
      </c>
      <c r="D69" s="22" t="s">
        <v>56</v>
      </c>
      <c r="E69" s="22">
        <v>420</v>
      </c>
      <c r="F69" s="23"/>
      <c r="G69" s="24">
        <f>+F69*E69</f>
        <v>0</v>
      </c>
      <c r="H69" s="78"/>
    </row>
    <row r="70" spans="2:8" x14ac:dyDescent="0.35">
      <c r="B70" s="25" t="s">
        <v>130</v>
      </c>
      <c r="C70" s="26" t="s">
        <v>131</v>
      </c>
      <c r="D70" s="22" t="s">
        <v>56</v>
      </c>
      <c r="E70" s="22">
        <v>20</v>
      </c>
      <c r="F70" s="23"/>
      <c r="G70" s="24">
        <f>+F70*E70</f>
        <v>0</v>
      </c>
      <c r="H70" s="78"/>
    </row>
    <row r="71" spans="2:8" x14ac:dyDescent="0.35">
      <c r="B71" s="25" t="s">
        <v>132</v>
      </c>
      <c r="C71" s="26" t="s">
        <v>133</v>
      </c>
      <c r="D71" s="22" t="s">
        <v>134</v>
      </c>
      <c r="E71" s="22">
        <v>440</v>
      </c>
      <c r="F71" s="23"/>
      <c r="G71" s="24">
        <f>+F71*E71</f>
        <v>0</v>
      </c>
      <c r="H71" s="78"/>
    </row>
    <row r="72" spans="2:8" x14ac:dyDescent="0.35">
      <c r="B72" s="25" t="s">
        <v>135</v>
      </c>
      <c r="C72" s="26" t="s">
        <v>136</v>
      </c>
      <c r="D72" s="22" t="s">
        <v>134</v>
      </c>
      <c r="E72" s="22">
        <v>440</v>
      </c>
      <c r="F72" s="23"/>
      <c r="G72" s="24">
        <f>+F72*E72</f>
        <v>0</v>
      </c>
      <c r="H72" s="78"/>
    </row>
    <row r="73" spans="2:8" x14ac:dyDescent="0.35">
      <c r="B73" s="42" t="s">
        <v>137</v>
      </c>
      <c r="C73" s="43" t="s">
        <v>138</v>
      </c>
      <c r="D73" s="44"/>
      <c r="E73" s="44"/>
      <c r="F73" s="45"/>
      <c r="G73" s="24"/>
      <c r="H73" s="78"/>
    </row>
    <row r="74" spans="2:8" x14ac:dyDescent="0.35">
      <c r="B74" s="25" t="s">
        <v>139</v>
      </c>
      <c r="C74" s="26" t="s">
        <v>140</v>
      </c>
      <c r="D74" s="22" t="s">
        <v>56</v>
      </c>
      <c r="E74" s="22">
        <v>240</v>
      </c>
      <c r="F74" s="23"/>
      <c r="G74" s="24">
        <f>+F74*E74</f>
        <v>0</v>
      </c>
      <c r="H74" s="78"/>
    </row>
    <row r="75" spans="2:8" x14ac:dyDescent="0.35">
      <c r="B75" s="25" t="s">
        <v>141</v>
      </c>
      <c r="C75" s="26" t="s">
        <v>142</v>
      </c>
      <c r="D75" s="22" t="s">
        <v>30</v>
      </c>
      <c r="E75" s="22">
        <v>20</v>
      </c>
      <c r="F75" s="23"/>
      <c r="G75" s="24">
        <f>+F75*E75</f>
        <v>0</v>
      </c>
      <c r="H75" s="78"/>
    </row>
    <row r="76" spans="2:8" x14ac:dyDescent="0.35">
      <c r="B76" s="25" t="s">
        <v>143</v>
      </c>
      <c r="C76" s="26" t="s">
        <v>144</v>
      </c>
      <c r="D76" s="22" t="s">
        <v>56</v>
      </c>
      <c r="E76" s="22">
        <v>208</v>
      </c>
      <c r="F76" s="23"/>
      <c r="G76" s="24">
        <f>+F76*E76</f>
        <v>0</v>
      </c>
      <c r="H76" s="78"/>
    </row>
    <row r="77" spans="2:8" x14ac:dyDescent="0.35">
      <c r="B77" s="42">
        <v>9</v>
      </c>
      <c r="C77" s="43" t="s">
        <v>145</v>
      </c>
      <c r="D77" s="44"/>
      <c r="E77" s="44"/>
      <c r="F77" s="45"/>
      <c r="G77" s="24">
        <f t="shared" ref="G77:G90" si="5">+F77*E77</f>
        <v>0</v>
      </c>
      <c r="H77" s="78"/>
    </row>
    <row r="78" spans="2:8" ht="43.5" x14ac:dyDescent="0.35">
      <c r="B78" s="25" t="s">
        <v>146</v>
      </c>
      <c r="C78" s="26" t="s">
        <v>147</v>
      </c>
      <c r="D78" s="22" t="s">
        <v>30</v>
      </c>
      <c r="E78" s="22">
        <v>10</v>
      </c>
      <c r="F78" s="23"/>
      <c r="G78" s="24">
        <f t="shared" si="5"/>
        <v>0</v>
      </c>
      <c r="H78" s="78"/>
    </row>
    <row r="79" spans="2:8" x14ac:dyDescent="0.35">
      <c r="B79" s="25">
        <v>9.1999999999999993</v>
      </c>
      <c r="C79" s="26" t="s">
        <v>148</v>
      </c>
      <c r="D79" s="22" t="s">
        <v>149</v>
      </c>
      <c r="E79" s="22">
        <v>100</v>
      </c>
      <c r="F79" s="23"/>
      <c r="G79" s="24">
        <f t="shared" si="5"/>
        <v>0</v>
      </c>
      <c r="H79" s="78"/>
    </row>
    <row r="80" spans="2:8" x14ac:dyDescent="0.35">
      <c r="B80" s="25">
        <v>9.3000000000000007</v>
      </c>
      <c r="C80" s="26" t="s">
        <v>150</v>
      </c>
      <c r="D80" s="22" t="s">
        <v>30</v>
      </c>
      <c r="E80" s="22">
        <v>20</v>
      </c>
      <c r="F80" s="23"/>
      <c r="G80" s="24">
        <f t="shared" si="5"/>
        <v>0</v>
      </c>
      <c r="H80" s="78"/>
    </row>
    <row r="81" spans="2:8" x14ac:dyDescent="0.35">
      <c r="B81" s="25">
        <v>9.4</v>
      </c>
      <c r="C81" s="26" t="s">
        <v>151</v>
      </c>
      <c r="D81" s="22" t="s">
        <v>30</v>
      </c>
      <c r="E81" s="22">
        <v>5</v>
      </c>
      <c r="F81" s="23"/>
      <c r="G81" s="24">
        <f t="shared" si="5"/>
        <v>0</v>
      </c>
      <c r="H81" s="78"/>
    </row>
    <row r="82" spans="2:8" x14ac:dyDescent="0.35">
      <c r="B82" s="25">
        <v>9.5</v>
      </c>
      <c r="C82" s="26" t="s">
        <v>152</v>
      </c>
      <c r="D82" s="22" t="s">
        <v>30</v>
      </c>
      <c r="E82" s="22">
        <v>1</v>
      </c>
      <c r="F82" s="23"/>
      <c r="G82" s="24">
        <f t="shared" si="5"/>
        <v>0</v>
      </c>
      <c r="H82" s="78"/>
    </row>
    <row r="83" spans="2:8" x14ac:dyDescent="0.35">
      <c r="B83" s="25">
        <v>9.6</v>
      </c>
      <c r="C83" s="26" t="s">
        <v>153</v>
      </c>
      <c r="D83" s="22" t="s">
        <v>30</v>
      </c>
      <c r="E83" s="22">
        <v>2</v>
      </c>
      <c r="F83" s="23"/>
      <c r="G83" s="24">
        <f t="shared" si="5"/>
        <v>0</v>
      </c>
      <c r="H83" s="78"/>
    </row>
    <row r="84" spans="2:8" x14ac:dyDescent="0.35">
      <c r="B84" s="25">
        <v>9.6999999999999993</v>
      </c>
      <c r="C84" s="26" t="s">
        <v>154</v>
      </c>
      <c r="D84" s="22" t="s">
        <v>30</v>
      </c>
      <c r="E84" s="22">
        <v>2</v>
      </c>
      <c r="F84" s="23"/>
      <c r="G84" s="24">
        <f t="shared" si="5"/>
        <v>0</v>
      </c>
      <c r="H84" s="78"/>
    </row>
    <row r="85" spans="2:8" ht="29" x14ac:dyDescent="0.35">
      <c r="B85" s="25">
        <v>9.8000000000000007</v>
      </c>
      <c r="C85" s="26" t="s">
        <v>155</v>
      </c>
      <c r="D85" s="22" t="s">
        <v>21</v>
      </c>
      <c r="E85" s="22">
        <v>1</v>
      </c>
      <c r="F85" s="23"/>
      <c r="G85" s="24">
        <f t="shared" si="5"/>
        <v>0</v>
      </c>
      <c r="H85" s="78"/>
    </row>
    <row r="86" spans="2:8" x14ac:dyDescent="0.35">
      <c r="B86" s="93">
        <v>9.9</v>
      </c>
      <c r="C86" s="76" t="s">
        <v>156</v>
      </c>
      <c r="D86" s="71" t="s">
        <v>21</v>
      </c>
      <c r="E86" s="71">
        <v>1</v>
      </c>
      <c r="F86" s="23"/>
      <c r="G86" s="24">
        <f t="shared" si="5"/>
        <v>0</v>
      </c>
      <c r="H86" s="78"/>
    </row>
    <row r="87" spans="2:8" ht="15" thickBot="1" x14ac:dyDescent="0.4">
      <c r="B87" s="94">
        <v>9.1</v>
      </c>
      <c r="C87" s="89" t="s">
        <v>157</v>
      </c>
      <c r="D87" s="90" t="s">
        <v>21</v>
      </c>
      <c r="E87" s="90">
        <v>1</v>
      </c>
      <c r="F87" s="23"/>
      <c r="G87" s="24">
        <f t="shared" si="5"/>
        <v>0</v>
      </c>
      <c r="H87" s="78"/>
    </row>
    <row r="88" spans="2:8" x14ac:dyDescent="0.35">
      <c r="B88" s="46" t="s">
        <v>97</v>
      </c>
      <c r="C88" s="47"/>
      <c r="D88" s="44"/>
      <c r="E88" s="44"/>
      <c r="F88" s="45"/>
      <c r="G88" s="24">
        <f t="shared" si="5"/>
        <v>0</v>
      </c>
      <c r="H88" s="78"/>
    </row>
    <row r="89" spans="2:8" x14ac:dyDescent="0.35">
      <c r="B89" s="25">
        <v>1</v>
      </c>
      <c r="C89" s="26" t="s">
        <v>158</v>
      </c>
      <c r="D89" s="22" t="s">
        <v>21</v>
      </c>
      <c r="E89" s="22">
        <v>1</v>
      </c>
      <c r="F89" s="23"/>
      <c r="G89" s="24">
        <f t="shared" si="5"/>
        <v>0</v>
      </c>
      <c r="H89" s="78"/>
    </row>
    <row r="90" spans="2:8" ht="29" x14ac:dyDescent="0.35">
      <c r="B90" s="25">
        <v>2</v>
      </c>
      <c r="C90" s="26" t="s">
        <v>159</v>
      </c>
      <c r="D90" s="22" t="s">
        <v>21</v>
      </c>
      <c r="E90" s="22">
        <v>1</v>
      </c>
      <c r="F90" s="23"/>
      <c r="G90" s="24">
        <f t="shared" si="5"/>
        <v>0</v>
      </c>
      <c r="H90" s="78"/>
    </row>
    <row r="91" spans="2:8" x14ac:dyDescent="0.35">
      <c r="B91" s="25">
        <v>3</v>
      </c>
      <c r="C91" s="26" t="s">
        <v>160</v>
      </c>
      <c r="D91" s="22" t="s">
        <v>21</v>
      </c>
      <c r="E91" s="22">
        <v>1</v>
      </c>
      <c r="F91" s="23"/>
      <c r="G91" s="24">
        <f>E91*F91</f>
        <v>0</v>
      </c>
      <c r="H91" s="78"/>
    </row>
    <row r="92" spans="2:8" x14ac:dyDescent="0.35">
      <c r="B92" s="25">
        <v>4</v>
      </c>
      <c r="C92" s="26" t="s">
        <v>161</v>
      </c>
      <c r="D92" s="22" t="s">
        <v>21</v>
      </c>
      <c r="E92" s="22">
        <v>1</v>
      </c>
      <c r="F92" s="23"/>
      <c r="G92" s="24">
        <f>E92*F92</f>
        <v>0</v>
      </c>
      <c r="H92" s="78"/>
    </row>
    <row r="93" spans="2:8" ht="15" thickBot="1" x14ac:dyDescent="0.4">
      <c r="B93" s="27">
        <v>5</v>
      </c>
      <c r="C93" s="28" t="s">
        <v>74</v>
      </c>
      <c r="D93" s="29" t="s">
        <v>21</v>
      </c>
      <c r="E93" s="29">
        <v>1</v>
      </c>
      <c r="F93" s="30"/>
      <c r="G93" s="31">
        <f>E93*F93</f>
        <v>0</v>
      </c>
      <c r="H93" s="78"/>
    </row>
    <row r="94" spans="2:8" ht="15" thickBot="1" x14ac:dyDescent="0.4">
      <c r="B94" s="32"/>
      <c r="C94" s="33"/>
      <c r="D94" s="34"/>
      <c r="E94" s="34"/>
      <c r="F94" s="35"/>
      <c r="G94" s="36"/>
    </row>
    <row r="95" spans="2:8" x14ac:dyDescent="0.35">
      <c r="B95" s="32"/>
      <c r="C95" s="37"/>
      <c r="D95" s="101" t="s">
        <v>162</v>
      </c>
      <c r="E95" s="102"/>
      <c r="F95" s="103"/>
      <c r="G95" s="38">
        <f>SUM(G20:G93)</f>
        <v>0</v>
      </c>
    </row>
    <row r="96" spans="2:8" x14ac:dyDescent="0.35">
      <c r="B96" s="37"/>
      <c r="C96" s="33"/>
      <c r="D96" s="104" t="s">
        <v>163</v>
      </c>
      <c r="E96" s="105"/>
      <c r="F96" s="106"/>
      <c r="G96" s="39">
        <f>G95*0.21</f>
        <v>0</v>
      </c>
    </row>
    <row r="97" spans="2:8" ht="15" thickBot="1" x14ac:dyDescent="0.4">
      <c r="B97" s="32"/>
      <c r="C97" s="40"/>
      <c r="D97" s="107" t="s">
        <v>164</v>
      </c>
      <c r="E97" s="108"/>
      <c r="F97" s="109"/>
      <c r="G97" s="41">
        <f>G95+G96</f>
        <v>0</v>
      </c>
    </row>
    <row r="102" spans="2:8" x14ac:dyDescent="0.35">
      <c r="B102" s="110" t="s">
        <v>165</v>
      </c>
      <c r="C102" s="110"/>
      <c r="D102" s="110"/>
      <c r="E102" s="110"/>
      <c r="F102" s="110"/>
      <c r="G102" s="110"/>
      <c r="H102" s="5"/>
    </row>
    <row r="103" spans="2:8" x14ac:dyDescent="0.35">
      <c r="B103" s="110" t="s">
        <v>10</v>
      </c>
      <c r="C103" s="110"/>
      <c r="D103" s="110"/>
      <c r="E103" s="110"/>
      <c r="F103" s="110"/>
      <c r="G103" s="110"/>
      <c r="H103" s="3"/>
    </row>
    <row r="104" spans="2:8" ht="15" thickBot="1" x14ac:dyDescent="0.4">
      <c r="B104" s="49" t="s">
        <v>11</v>
      </c>
      <c r="C104" s="49"/>
      <c r="D104" s="49"/>
      <c r="E104" s="49"/>
      <c r="F104" s="49"/>
      <c r="G104" s="49"/>
      <c r="H104" s="3"/>
    </row>
    <row r="105" spans="2:8" ht="44" thickBot="1" x14ac:dyDescent="0.4">
      <c r="B105" s="14" t="s">
        <v>12</v>
      </c>
      <c r="C105" s="15" t="s">
        <v>314</v>
      </c>
      <c r="D105" s="15" t="s">
        <v>13</v>
      </c>
      <c r="E105" s="15" t="s">
        <v>14</v>
      </c>
      <c r="F105" s="15" t="s">
        <v>15</v>
      </c>
      <c r="G105" s="16" t="s">
        <v>16</v>
      </c>
      <c r="H105" s="77" t="s">
        <v>315</v>
      </c>
    </row>
    <row r="106" spans="2:8" x14ac:dyDescent="0.35">
      <c r="B106" s="17" t="s">
        <v>17</v>
      </c>
      <c r="C106" s="18"/>
      <c r="D106" s="19"/>
      <c r="E106" s="19"/>
      <c r="F106" s="20"/>
      <c r="G106" s="21"/>
      <c r="H106" s="78"/>
    </row>
    <row r="107" spans="2:8" x14ac:dyDescent="0.35">
      <c r="B107" s="42">
        <v>1</v>
      </c>
      <c r="C107" s="43" t="s">
        <v>166</v>
      </c>
      <c r="D107" s="44"/>
      <c r="E107" s="44"/>
      <c r="F107" s="45"/>
      <c r="G107" s="24"/>
      <c r="H107" s="78"/>
    </row>
    <row r="108" spans="2:8" ht="29" x14ac:dyDescent="0.35">
      <c r="B108" s="25" t="s">
        <v>19</v>
      </c>
      <c r="C108" s="26" t="s">
        <v>159</v>
      </c>
      <c r="D108" s="22" t="s">
        <v>21</v>
      </c>
      <c r="E108" s="22">
        <v>1</v>
      </c>
      <c r="F108" s="23"/>
      <c r="G108" s="24">
        <f>+F108*E108</f>
        <v>0</v>
      </c>
      <c r="H108" s="78"/>
    </row>
    <row r="109" spans="2:8" x14ac:dyDescent="0.35">
      <c r="B109" s="42">
        <v>2</v>
      </c>
      <c r="C109" s="43" t="s">
        <v>25</v>
      </c>
      <c r="D109" s="44"/>
      <c r="E109" s="44"/>
      <c r="F109" s="45"/>
      <c r="G109" s="24"/>
      <c r="H109" s="78"/>
    </row>
    <row r="110" spans="2:8" x14ac:dyDescent="0.35">
      <c r="B110" s="25" t="s">
        <v>26</v>
      </c>
      <c r="C110" s="26" t="s">
        <v>167</v>
      </c>
      <c r="D110" s="22" t="s">
        <v>21</v>
      </c>
      <c r="E110" s="22">
        <v>2</v>
      </c>
      <c r="F110" s="23"/>
      <c r="G110" s="24">
        <f t="shared" ref="G110:G117" si="6">+F110*E110</f>
        <v>0</v>
      </c>
      <c r="H110" s="98" t="s">
        <v>168</v>
      </c>
    </row>
    <row r="111" spans="2:8" x14ac:dyDescent="0.35">
      <c r="B111" s="25" t="s">
        <v>169</v>
      </c>
      <c r="C111" s="26" t="s">
        <v>170</v>
      </c>
      <c r="D111" s="22" t="s">
        <v>21</v>
      </c>
      <c r="E111" s="22">
        <v>6</v>
      </c>
      <c r="F111" s="23"/>
      <c r="G111" s="24">
        <f t="shared" si="6"/>
        <v>0</v>
      </c>
      <c r="H111" s="97" t="s">
        <v>171</v>
      </c>
    </row>
    <row r="112" spans="2:8" x14ac:dyDescent="0.35">
      <c r="B112" s="25" t="s">
        <v>172</v>
      </c>
      <c r="C112" s="26" t="s">
        <v>173</v>
      </c>
      <c r="D112" s="22" t="s">
        <v>21</v>
      </c>
      <c r="E112" s="22">
        <v>1</v>
      </c>
      <c r="F112" s="23"/>
      <c r="G112" s="24">
        <f t="shared" si="6"/>
        <v>0</v>
      </c>
      <c r="H112" s="97" t="s">
        <v>171</v>
      </c>
    </row>
    <row r="113" spans="2:8" x14ac:dyDescent="0.35">
      <c r="B113" s="25" t="s">
        <v>174</v>
      </c>
      <c r="C113" s="26" t="s">
        <v>175</v>
      </c>
      <c r="D113" s="22" t="s">
        <v>21</v>
      </c>
      <c r="E113" s="22">
        <v>1</v>
      </c>
      <c r="F113" s="23"/>
      <c r="G113" s="24">
        <f t="shared" si="6"/>
        <v>0</v>
      </c>
      <c r="H113" s="97" t="s">
        <v>35</v>
      </c>
    </row>
    <row r="114" spans="2:8" x14ac:dyDescent="0.35">
      <c r="B114" s="25" t="s">
        <v>176</v>
      </c>
      <c r="C114" s="26" t="s">
        <v>177</v>
      </c>
      <c r="D114" s="22" t="s">
        <v>21</v>
      </c>
      <c r="E114" s="22">
        <v>2</v>
      </c>
      <c r="F114" s="23"/>
      <c r="G114" s="24">
        <f t="shared" si="6"/>
        <v>0</v>
      </c>
      <c r="H114" s="97" t="s">
        <v>178</v>
      </c>
    </row>
    <row r="115" spans="2:8" x14ac:dyDescent="0.35">
      <c r="B115" s="25" t="s">
        <v>179</v>
      </c>
      <c r="C115" s="26" t="s">
        <v>180</v>
      </c>
      <c r="D115" s="22" t="s">
        <v>21</v>
      </c>
      <c r="E115" s="22">
        <v>1</v>
      </c>
      <c r="F115" s="23"/>
      <c r="G115" s="24">
        <f t="shared" si="6"/>
        <v>0</v>
      </c>
      <c r="H115" s="97" t="s">
        <v>181</v>
      </c>
    </row>
    <row r="116" spans="2:8" x14ac:dyDescent="0.35">
      <c r="B116" s="25" t="s">
        <v>182</v>
      </c>
      <c r="C116" s="26" t="s">
        <v>183</v>
      </c>
      <c r="D116" s="22" t="s">
        <v>30</v>
      </c>
      <c r="E116" s="22">
        <v>2</v>
      </c>
      <c r="F116" s="23"/>
      <c r="G116" s="24">
        <f t="shared" si="6"/>
        <v>0</v>
      </c>
      <c r="H116" s="97" t="s">
        <v>178</v>
      </c>
    </row>
    <row r="117" spans="2:8" x14ac:dyDescent="0.35">
      <c r="B117" s="25" t="s">
        <v>184</v>
      </c>
      <c r="C117" s="26" t="s">
        <v>185</v>
      </c>
      <c r="D117" s="22" t="s">
        <v>30</v>
      </c>
      <c r="E117" s="22">
        <v>1</v>
      </c>
      <c r="F117" s="23"/>
      <c r="G117" s="24">
        <f t="shared" si="6"/>
        <v>0</v>
      </c>
      <c r="H117" s="97" t="s">
        <v>186</v>
      </c>
    </row>
    <row r="118" spans="2:8" x14ac:dyDescent="0.35">
      <c r="B118" s="42">
        <v>3</v>
      </c>
      <c r="C118" s="43" t="s">
        <v>53</v>
      </c>
      <c r="D118" s="44"/>
      <c r="E118" s="44"/>
      <c r="F118" s="45"/>
      <c r="G118" s="24"/>
      <c r="H118" s="78"/>
    </row>
    <row r="119" spans="2:8" x14ac:dyDescent="0.35">
      <c r="B119" s="25" t="s">
        <v>37</v>
      </c>
      <c r="C119" s="26" t="s">
        <v>187</v>
      </c>
      <c r="D119" s="22" t="s">
        <v>56</v>
      </c>
      <c r="E119" s="22">
        <v>60</v>
      </c>
      <c r="F119" s="23"/>
      <c r="G119" s="24">
        <f t="shared" ref="G119:G124" si="7">+F119*E119</f>
        <v>0</v>
      </c>
      <c r="H119" s="95" t="s">
        <v>188</v>
      </c>
    </row>
    <row r="120" spans="2:8" x14ac:dyDescent="0.35">
      <c r="B120" s="25" t="s">
        <v>40</v>
      </c>
      <c r="C120" s="26" t="s">
        <v>189</v>
      </c>
      <c r="D120" s="22" t="s">
        <v>56</v>
      </c>
      <c r="E120" s="22">
        <v>110</v>
      </c>
      <c r="F120" s="23"/>
      <c r="G120" s="24">
        <f t="shared" si="7"/>
        <v>0</v>
      </c>
      <c r="H120" s="95" t="s">
        <v>188</v>
      </c>
    </row>
    <row r="121" spans="2:8" x14ac:dyDescent="0.35">
      <c r="B121" s="25" t="s">
        <v>42</v>
      </c>
      <c r="C121" s="26" t="s">
        <v>61</v>
      </c>
      <c r="D121" s="22" t="s">
        <v>56</v>
      </c>
      <c r="E121" s="22">
        <v>120</v>
      </c>
      <c r="F121" s="23"/>
      <c r="G121" s="24">
        <f t="shared" si="7"/>
        <v>0</v>
      </c>
      <c r="H121" s="95" t="s">
        <v>188</v>
      </c>
    </row>
    <row r="122" spans="2:8" x14ac:dyDescent="0.35">
      <c r="B122" s="25" t="s">
        <v>45</v>
      </c>
      <c r="C122" s="26" t="s">
        <v>63</v>
      </c>
      <c r="D122" s="22" t="s">
        <v>56</v>
      </c>
      <c r="E122" s="22">
        <v>150</v>
      </c>
      <c r="F122" s="23"/>
      <c r="G122" s="24">
        <f t="shared" si="7"/>
        <v>0</v>
      </c>
      <c r="H122" s="95" t="s">
        <v>188</v>
      </c>
    </row>
    <row r="123" spans="2:8" x14ac:dyDescent="0.35">
      <c r="B123" s="25" t="s">
        <v>48</v>
      </c>
      <c r="C123" s="26" t="s">
        <v>65</v>
      </c>
      <c r="D123" s="22" t="s">
        <v>56</v>
      </c>
      <c r="E123" s="22">
        <v>150</v>
      </c>
      <c r="F123" s="23"/>
      <c r="G123" s="24">
        <f t="shared" si="7"/>
        <v>0</v>
      </c>
      <c r="H123" s="95" t="s">
        <v>188</v>
      </c>
    </row>
    <row r="124" spans="2:8" ht="29" x14ac:dyDescent="0.35">
      <c r="B124" s="25" t="s">
        <v>50</v>
      </c>
      <c r="C124" s="26" t="s">
        <v>73</v>
      </c>
      <c r="D124" s="22" t="s">
        <v>56</v>
      </c>
      <c r="E124" s="22">
        <v>270</v>
      </c>
      <c r="F124" s="23"/>
      <c r="G124" s="24">
        <f t="shared" si="7"/>
        <v>0</v>
      </c>
      <c r="H124" s="95" t="s">
        <v>188</v>
      </c>
    </row>
    <row r="125" spans="2:8" x14ac:dyDescent="0.35">
      <c r="B125" s="42">
        <v>4</v>
      </c>
      <c r="C125" s="43" t="s">
        <v>74</v>
      </c>
      <c r="D125" s="44"/>
      <c r="E125" s="44"/>
      <c r="F125" s="45"/>
      <c r="G125" s="24"/>
      <c r="H125" s="78"/>
    </row>
    <row r="126" spans="2:8" ht="43.5" x14ac:dyDescent="0.35">
      <c r="B126" s="25" t="s">
        <v>54</v>
      </c>
      <c r="C126" s="26" t="s">
        <v>190</v>
      </c>
      <c r="D126" s="22" t="s">
        <v>56</v>
      </c>
      <c r="E126" s="22">
        <v>145</v>
      </c>
      <c r="F126" s="23"/>
      <c r="G126" s="24">
        <f t="shared" ref="G126:G136" si="8">+F126*E126</f>
        <v>0</v>
      </c>
      <c r="H126" s="95" t="s">
        <v>191</v>
      </c>
    </row>
    <row r="127" spans="2:8" ht="43.5" x14ac:dyDescent="0.35">
      <c r="B127" s="25" t="s">
        <v>58</v>
      </c>
      <c r="C127" s="26" t="s">
        <v>95</v>
      </c>
      <c r="D127" s="22" t="s">
        <v>56</v>
      </c>
      <c r="E127" s="22">
        <v>145</v>
      </c>
      <c r="F127" s="23"/>
      <c r="G127" s="24">
        <f t="shared" si="8"/>
        <v>0</v>
      </c>
      <c r="H127" s="95" t="s">
        <v>191</v>
      </c>
    </row>
    <row r="128" spans="2:8" ht="29" x14ac:dyDescent="0.35">
      <c r="B128" s="25" t="s">
        <v>60</v>
      </c>
      <c r="C128" s="26" t="s">
        <v>99</v>
      </c>
      <c r="D128" s="22" t="s">
        <v>56</v>
      </c>
      <c r="E128" s="22">
        <v>171</v>
      </c>
      <c r="F128" s="23"/>
      <c r="G128" s="24">
        <f t="shared" si="8"/>
        <v>0</v>
      </c>
      <c r="H128" s="95" t="s">
        <v>100</v>
      </c>
    </row>
    <row r="129" spans="2:8" ht="29" x14ac:dyDescent="0.35">
      <c r="B129" s="25" t="s">
        <v>62</v>
      </c>
      <c r="C129" s="26" t="s">
        <v>102</v>
      </c>
      <c r="D129" s="22" t="s">
        <v>56</v>
      </c>
      <c r="E129" s="22">
        <v>120</v>
      </c>
      <c r="F129" s="23"/>
      <c r="G129" s="24">
        <f t="shared" si="8"/>
        <v>0</v>
      </c>
      <c r="H129" s="95" t="s">
        <v>100</v>
      </c>
    </row>
    <row r="130" spans="2:8" x14ac:dyDescent="0.35">
      <c r="B130" s="25" t="s">
        <v>64</v>
      </c>
      <c r="C130" s="26" t="s">
        <v>192</v>
      </c>
      <c r="D130" s="22" t="s">
        <v>56</v>
      </c>
      <c r="E130" s="22">
        <v>30</v>
      </c>
      <c r="F130" s="23"/>
      <c r="G130" s="24">
        <f t="shared" si="8"/>
        <v>0</v>
      </c>
      <c r="H130" s="95" t="s">
        <v>191</v>
      </c>
    </row>
    <row r="131" spans="2:8" x14ac:dyDescent="0.35">
      <c r="B131" s="25" t="s">
        <v>66</v>
      </c>
      <c r="C131" s="26" t="s">
        <v>104</v>
      </c>
      <c r="D131" s="22" t="s">
        <v>56</v>
      </c>
      <c r="E131" s="22">
        <v>100</v>
      </c>
      <c r="F131" s="23"/>
      <c r="G131" s="24">
        <f t="shared" si="8"/>
        <v>0</v>
      </c>
      <c r="H131" s="95" t="s">
        <v>188</v>
      </c>
    </row>
    <row r="132" spans="2:8" x14ac:dyDescent="0.35">
      <c r="B132" s="25" t="s">
        <v>68</v>
      </c>
      <c r="C132" s="26" t="s">
        <v>193</v>
      </c>
      <c r="D132" s="22" t="s">
        <v>21</v>
      </c>
      <c r="E132" s="22">
        <v>1</v>
      </c>
      <c r="F132" s="23"/>
      <c r="G132" s="24">
        <f t="shared" si="8"/>
        <v>0</v>
      </c>
      <c r="H132" s="95" t="s">
        <v>191</v>
      </c>
    </row>
    <row r="133" spans="2:8" ht="29" x14ac:dyDescent="0.35">
      <c r="B133" s="25" t="s">
        <v>70</v>
      </c>
      <c r="C133" s="26" t="s">
        <v>194</v>
      </c>
      <c r="D133" s="22" t="s">
        <v>21</v>
      </c>
      <c r="E133" s="22">
        <v>2</v>
      </c>
      <c r="F133" s="23"/>
      <c r="G133" s="24">
        <f t="shared" si="8"/>
        <v>0</v>
      </c>
      <c r="H133" s="95" t="s">
        <v>57</v>
      </c>
    </row>
    <row r="134" spans="2:8" ht="29" x14ac:dyDescent="0.35">
      <c r="B134" s="25" t="s">
        <v>72</v>
      </c>
      <c r="C134" s="26" t="s">
        <v>195</v>
      </c>
      <c r="D134" s="22" t="s">
        <v>21</v>
      </c>
      <c r="E134" s="22">
        <v>10</v>
      </c>
      <c r="F134" s="23"/>
      <c r="G134" s="24">
        <f t="shared" si="8"/>
        <v>0</v>
      </c>
      <c r="H134" s="95" t="s">
        <v>196</v>
      </c>
    </row>
    <row r="135" spans="2:8" x14ac:dyDescent="0.35">
      <c r="B135" s="25" t="s">
        <v>197</v>
      </c>
      <c r="C135" s="26" t="s">
        <v>198</v>
      </c>
      <c r="D135" s="22" t="s">
        <v>21</v>
      </c>
      <c r="E135" s="22">
        <v>4</v>
      </c>
      <c r="F135" s="23"/>
      <c r="G135" s="24">
        <f t="shared" si="8"/>
        <v>0</v>
      </c>
      <c r="H135" s="95" t="s">
        <v>196</v>
      </c>
    </row>
    <row r="136" spans="2:8" x14ac:dyDescent="0.35">
      <c r="B136" s="25" t="s">
        <v>199</v>
      </c>
      <c r="C136" s="26" t="s">
        <v>200</v>
      </c>
      <c r="D136" s="22" t="s">
        <v>30</v>
      </c>
      <c r="E136" s="22">
        <v>1</v>
      </c>
      <c r="F136" s="23"/>
      <c r="G136" s="24">
        <f t="shared" si="8"/>
        <v>0</v>
      </c>
      <c r="H136" s="95" t="s">
        <v>201</v>
      </c>
    </row>
    <row r="137" spans="2:8" x14ac:dyDescent="0.35">
      <c r="B137" s="42">
        <v>5</v>
      </c>
      <c r="C137" s="43" t="s">
        <v>127</v>
      </c>
      <c r="D137" s="44"/>
      <c r="E137" s="44"/>
      <c r="F137" s="45"/>
      <c r="G137" s="24"/>
      <c r="H137" s="78"/>
    </row>
    <row r="138" spans="2:8" x14ac:dyDescent="0.35">
      <c r="B138" s="25" t="s">
        <v>75</v>
      </c>
      <c r="C138" s="26" t="s">
        <v>136</v>
      </c>
      <c r="D138" s="22" t="s">
        <v>134</v>
      </c>
      <c r="E138" s="22">
        <v>42</v>
      </c>
      <c r="F138" s="23"/>
      <c r="G138" s="24">
        <f>+F138*E138</f>
        <v>0</v>
      </c>
      <c r="H138" s="78"/>
    </row>
    <row r="139" spans="2:8" x14ac:dyDescent="0.35">
      <c r="B139" s="25" t="s">
        <v>78</v>
      </c>
      <c r="C139" s="26" t="s">
        <v>129</v>
      </c>
      <c r="D139" s="22" t="s">
        <v>134</v>
      </c>
      <c r="E139" s="22">
        <v>48</v>
      </c>
      <c r="F139" s="23"/>
      <c r="G139" s="24">
        <f>+F139*E139</f>
        <v>0</v>
      </c>
      <c r="H139" s="78"/>
    </row>
    <row r="140" spans="2:8" x14ac:dyDescent="0.35">
      <c r="B140" s="25" t="s">
        <v>81</v>
      </c>
      <c r="C140" s="26" t="s">
        <v>131</v>
      </c>
      <c r="D140" s="22" t="s">
        <v>134</v>
      </c>
      <c r="E140" s="22">
        <v>2</v>
      </c>
      <c r="F140" s="23"/>
      <c r="G140" s="24">
        <f>+F140*E140</f>
        <v>0</v>
      </c>
      <c r="H140" s="78"/>
    </row>
    <row r="141" spans="2:8" x14ac:dyDescent="0.35">
      <c r="B141" s="25" t="s">
        <v>83</v>
      </c>
      <c r="C141" s="26" t="s">
        <v>133</v>
      </c>
      <c r="D141" s="22" t="s">
        <v>134</v>
      </c>
      <c r="E141" s="22">
        <v>42</v>
      </c>
      <c r="F141" s="23"/>
      <c r="G141" s="24">
        <f>+F141*E141</f>
        <v>0</v>
      </c>
      <c r="H141" s="78"/>
    </row>
    <row r="142" spans="2:8" x14ac:dyDescent="0.35">
      <c r="B142" s="42">
        <v>6</v>
      </c>
      <c r="C142" s="43" t="s">
        <v>138</v>
      </c>
      <c r="D142" s="44"/>
      <c r="E142" s="44"/>
      <c r="F142" s="45"/>
      <c r="G142" s="24"/>
      <c r="H142" s="99"/>
    </row>
    <row r="143" spans="2:8" x14ac:dyDescent="0.35">
      <c r="B143" s="25" t="s">
        <v>98</v>
      </c>
      <c r="C143" s="26" t="s">
        <v>140</v>
      </c>
      <c r="D143" s="22" t="s">
        <v>56</v>
      </c>
      <c r="E143" s="22">
        <v>120</v>
      </c>
      <c r="F143" s="23"/>
      <c r="G143" s="24">
        <f>+F143*E143</f>
        <v>0</v>
      </c>
      <c r="H143" s="95" t="s">
        <v>191</v>
      </c>
    </row>
    <row r="144" spans="2:8" x14ac:dyDescent="0.35">
      <c r="B144" s="25" t="s">
        <v>101</v>
      </c>
      <c r="C144" s="26" t="s">
        <v>142</v>
      </c>
      <c r="D144" s="22" t="s">
        <v>30</v>
      </c>
      <c r="E144" s="22">
        <v>15</v>
      </c>
      <c r="F144" s="23"/>
      <c r="G144" s="24">
        <f>+F144*E144</f>
        <v>0</v>
      </c>
      <c r="H144" s="95" t="s">
        <v>202</v>
      </c>
    </row>
    <row r="145" spans="2:8" ht="29" x14ac:dyDescent="0.35">
      <c r="B145" s="25" t="s">
        <v>103</v>
      </c>
      <c r="C145" s="26" t="s">
        <v>203</v>
      </c>
      <c r="D145" s="22" t="s">
        <v>30</v>
      </c>
      <c r="E145" s="22">
        <v>16</v>
      </c>
      <c r="F145" s="23"/>
      <c r="G145" s="24">
        <f>+F145*E145</f>
        <v>0</v>
      </c>
      <c r="H145" s="95" t="s">
        <v>204</v>
      </c>
    </row>
    <row r="146" spans="2:8" x14ac:dyDescent="0.35">
      <c r="B146" s="25" t="s">
        <v>106</v>
      </c>
      <c r="C146" s="26" t="s">
        <v>205</v>
      </c>
      <c r="D146" s="22" t="s">
        <v>30</v>
      </c>
      <c r="E146" s="22">
        <v>1</v>
      </c>
      <c r="F146" s="23"/>
      <c r="G146" s="24">
        <f>+F146*E146</f>
        <v>0</v>
      </c>
      <c r="H146" s="95" t="s">
        <v>204</v>
      </c>
    </row>
    <row r="147" spans="2:8" ht="20.149999999999999" customHeight="1" x14ac:dyDescent="0.35">
      <c r="B147" s="25" t="s">
        <v>108</v>
      </c>
      <c r="C147" s="26" t="s">
        <v>206</v>
      </c>
      <c r="D147" s="22" t="s">
        <v>30</v>
      </c>
      <c r="E147" s="22">
        <v>2</v>
      </c>
      <c r="F147" s="23"/>
      <c r="G147" s="24">
        <f>+F147*E147</f>
        <v>0</v>
      </c>
      <c r="H147" s="95" t="s">
        <v>202</v>
      </c>
    </row>
    <row r="148" spans="2:8" x14ac:dyDescent="0.35">
      <c r="B148" s="42">
        <v>7</v>
      </c>
      <c r="C148" s="43" t="s">
        <v>145</v>
      </c>
      <c r="D148" s="44"/>
      <c r="E148" s="44"/>
      <c r="F148" s="45"/>
      <c r="G148" s="24">
        <f t="shared" ref="G148:G152" si="9">+F148*E148</f>
        <v>0</v>
      </c>
      <c r="H148" s="100"/>
    </row>
    <row r="149" spans="2:8" x14ac:dyDescent="0.35">
      <c r="B149" s="25">
        <v>7.1</v>
      </c>
      <c r="C149" s="26" t="s">
        <v>152</v>
      </c>
      <c r="D149" s="22" t="s">
        <v>30</v>
      </c>
      <c r="E149" s="22">
        <v>1</v>
      </c>
      <c r="F149" s="23"/>
      <c r="G149" s="24">
        <f t="shared" si="9"/>
        <v>0</v>
      </c>
      <c r="H149" s="78"/>
    </row>
    <row r="150" spans="2:8" ht="29" x14ac:dyDescent="0.35">
      <c r="B150" s="25">
        <v>7.2</v>
      </c>
      <c r="C150" s="26" t="s">
        <v>207</v>
      </c>
      <c r="D150" s="22" t="s">
        <v>30</v>
      </c>
      <c r="E150" s="22">
        <v>2</v>
      </c>
      <c r="F150" s="23"/>
      <c r="G150" s="24">
        <f t="shared" si="9"/>
        <v>0</v>
      </c>
      <c r="H150" s="78"/>
    </row>
    <row r="151" spans="2:8" x14ac:dyDescent="0.35">
      <c r="B151" s="25">
        <v>7.3</v>
      </c>
      <c r="C151" s="26" t="s">
        <v>154</v>
      </c>
      <c r="D151" s="22" t="s">
        <v>30</v>
      </c>
      <c r="E151" s="22">
        <v>1</v>
      </c>
      <c r="F151" s="23"/>
      <c r="G151" s="24">
        <f t="shared" si="9"/>
        <v>0</v>
      </c>
      <c r="H151" s="78"/>
    </row>
    <row r="152" spans="2:8" ht="29" x14ac:dyDescent="0.35">
      <c r="B152" s="25">
        <v>7.4</v>
      </c>
      <c r="C152" s="26" t="s">
        <v>155</v>
      </c>
      <c r="D152" s="22" t="s">
        <v>21</v>
      </c>
      <c r="E152" s="22">
        <v>1</v>
      </c>
      <c r="F152" s="23"/>
      <c r="G152" s="24">
        <f t="shared" si="9"/>
        <v>0</v>
      </c>
      <c r="H152" s="78"/>
    </row>
    <row r="153" spans="2:8" x14ac:dyDescent="0.35">
      <c r="B153" s="25">
        <v>7.5</v>
      </c>
      <c r="C153" s="76" t="s">
        <v>156</v>
      </c>
      <c r="D153" s="71" t="s">
        <v>21</v>
      </c>
      <c r="E153" s="71">
        <v>1</v>
      </c>
      <c r="F153" s="23"/>
      <c r="G153" s="24"/>
      <c r="H153" s="78"/>
    </row>
    <row r="154" spans="2:8" ht="15" thickBot="1" x14ac:dyDescent="0.4">
      <c r="B154" s="25">
        <v>7.6</v>
      </c>
      <c r="C154" s="89" t="s">
        <v>208</v>
      </c>
      <c r="D154" s="90" t="s">
        <v>21</v>
      </c>
      <c r="E154" s="90">
        <v>1</v>
      </c>
      <c r="F154" s="23"/>
      <c r="G154" s="24"/>
      <c r="H154" s="78"/>
    </row>
    <row r="155" spans="2:8" x14ac:dyDescent="0.35">
      <c r="B155" s="46" t="s">
        <v>97</v>
      </c>
      <c r="C155" s="47"/>
      <c r="D155" s="44"/>
      <c r="E155" s="44"/>
      <c r="F155" s="45"/>
      <c r="G155" s="48"/>
      <c r="H155" s="78"/>
    </row>
    <row r="156" spans="2:8" x14ac:dyDescent="0.35">
      <c r="B156" s="25">
        <v>1</v>
      </c>
      <c r="C156" s="26" t="s">
        <v>158</v>
      </c>
      <c r="D156" s="22" t="s">
        <v>21</v>
      </c>
      <c r="E156" s="22">
        <v>1</v>
      </c>
      <c r="F156" s="23"/>
      <c r="G156" s="24">
        <f>E156*F156</f>
        <v>0</v>
      </c>
      <c r="H156" s="78"/>
    </row>
    <row r="157" spans="2:8" x14ac:dyDescent="0.35">
      <c r="B157" s="25">
        <v>2</v>
      </c>
      <c r="C157" s="26" t="s">
        <v>160</v>
      </c>
      <c r="D157" s="22" t="s">
        <v>21</v>
      </c>
      <c r="E157" s="22">
        <v>1</v>
      </c>
      <c r="F157" s="23"/>
      <c r="G157" s="24">
        <f>E157*F157</f>
        <v>0</v>
      </c>
      <c r="H157" s="78"/>
    </row>
    <row r="158" spans="2:8" x14ac:dyDescent="0.35">
      <c r="B158" s="25">
        <v>3</v>
      </c>
      <c r="C158" s="26" t="s">
        <v>161</v>
      </c>
      <c r="D158" s="22" t="s">
        <v>21</v>
      </c>
      <c r="E158" s="22">
        <v>1</v>
      </c>
      <c r="F158" s="23"/>
      <c r="G158" s="24">
        <f>E158*F158</f>
        <v>0</v>
      </c>
      <c r="H158" s="78"/>
    </row>
    <row r="159" spans="2:8" ht="15" thickBot="1" x14ac:dyDescent="0.4">
      <c r="B159" s="27">
        <v>4</v>
      </c>
      <c r="C159" s="28" t="s">
        <v>74</v>
      </c>
      <c r="D159" s="29" t="s">
        <v>21</v>
      </c>
      <c r="E159" s="29">
        <v>1</v>
      </c>
      <c r="F159" s="30"/>
      <c r="G159" s="31">
        <f>E159*F159</f>
        <v>0</v>
      </c>
      <c r="H159" s="78"/>
    </row>
    <row r="160" spans="2:8" ht="15" thickBot="1" x14ac:dyDescent="0.4">
      <c r="B160" s="32"/>
      <c r="C160" s="33"/>
      <c r="D160" s="34"/>
      <c r="E160" s="34"/>
      <c r="F160" s="35"/>
      <c r="G160" s="36"/>
    </row>
    <row r="161" spans="2:8" x14ac:dyDescent="0.35">
      <c r="B161" s="32"/>
      <c r="C161" s="37"/>
      <c r="D161" s="101" t="s">
        <v>162</v>
      </c>
      <c r="E161" s="102"/>
      <c r="F161" s="103"/>
      <c r="G161" s="38">
        <f>SUM(G107:G159)</f>
        <v>0</v>
      </c>
    </row>
    <row r="162" spans="2:8" x14ac:dyDescent="0.35">
      <c r="B162" s="37"/>
      <c r="C162" s="33"/>
      <c r="D162" s="104" t="s">
        <v>163</v>
      </c>
      <c r="E162" s="105"/>
      <c r="F162" s="106"/>
      <c r="G162" s="39">
        <f>G161*0.21</f>
        <v>0</v>
      </c>
    </row>
    <row r="163" spans="2:8" ht="15" thickBot="1" x14ac:dyDescent="0.4">
      <c r="B163" s="32"/>
      <c r="C163" s="40"/>
      <c r="D163" s="107" t="s">
        <v>164</v>
      </c>
      <c r="E163" s="108"/>
      <c r="F163" s="109"/>
      <c r="G163" s="41">
        <f>G161+G162</f>
        <v>0</v>
      </c>
    </row>
    <row r="166" spans="2:8" x14ac:dyDescent="0.35">
      <c r="B166" s="110" t="s">
        <v>209</v>
      </c>
      <c r="C166" s="110"/>
      <c r="D166" s="110"/>
      <c r="E166" s="110"/>
      <c r="F166" s="110"/>
      <c r="G166" s="110"/>
    </row>
    <row r="167" spans="2:8" ht="15" thickBot="1" x14ac:dyDescent="0.4">
      <c r="B167" s="49" t="s">
        <v>11</v>
      </c>
      <c r="C167" s="3"/>
      <c r="D167" s="3"/>
      <c r="E167" s="3"/>
      <c r="F167" s="3"/>
      <c r="G167" s="3"/>
    </row>
    <row r="168" spans="2:8" ht="44" thickBot="1" x14ac:dyDescent="0.4">
      <c r="B168" s="51" t="s">
        <v>12</v>
      </c>
      <c r="C168" s="52" t="s">
        <v>314</v>
      </c>
      <c r="D168" s="52" t="s">
        <v>13</v>
      </c>
      <c r="E168" s="52" t="s">
        <v>14</v>
      </c>
      <c r="F168" s="52" t="s">
        <v>15</v>
      </c>
      <c r="G168" s="83" t="s">
        <v>16</v>
      </c>
      <c r="H168" s="77" t="s">
        <v>315</v>
      </c>
    </row>
    <row r="169" spans="2:8" x14ac:dyDescent="0.35">
      <c r="B169" s="53" t="s">
        <v>17</v>
      </c>
      <c r="C169" s="54"/>
      <c r="D169" s="55"/>
      <c r="E169" s="55"/>
      <c r="F169" s="56"/>
      <c r="G169" s="84"/>
      <c r="H169" s="78"/>
    </row>
    <row r="170" spans="2:8" x14ac:dyDescent="0.35">
      <c r="B170" s="58">
        <v>1</v>
      </c>
      <c r="C170" s="59" t="s">
        <v>166</v>
      </c>
      <c r="D170" s="60"/>
      <c r="E170" s="60"/>
      <c r="F170" s="61"/>
      <c r="G170" s="85"/>
      <c r="H170" s="78"/>
    </row>
    <row r="171" spans="2:8" ht="29" x14ac:dyDescent="0.35">
      <c r="B171" s="62" t="s">
        <v>19</v>
      </c>
      <c r="C171" s="63" t="s">
        <v>159</v>
      </c>
      <c r="D171" s="64" t="s">
        <v>21</v>
      </c>
      <c r="E171" s="64">
        <v>1</v>
      </c>
      <c r="F171" s="65"/>
      <c r="G171" s="85">
        <f>+F171*E171</f>
        <v>0</v>
      </c>
      <c r="H171" s="78"/>
    </row>
    <row r="172" spans="2:8" x14ac:dyDescent="0.35">
      <c r="B172" s="66">
        <v>2</v>
      </c>
      <c r="C172" s="67" t="s">
        <v>210</v>
      </c>
      <c r="D172" s="68"/>
      <c r="E172" s="68"/>
      <c r="F172" s="69"/>
      <c r="G172" s="85">
        <f t="shared" ref="G172:G210" si="10">+F172*E172</f>
        <v>0</v>
      </c>
      <c r="H172" s="78"/>
    </row>
    <row r="173" spans="2:8" ht="26" x14ac:dyDescent="0.35">
      <c r="B173" s="86">
        <v>2.1</v>
      </c>
      <c r="C173" s="70" t="s">
        <v>211</v>
      </c>
      <c r="D173" s="71" t="s">
        <v>56</v>
      </c>
      <c r="E173" s="71">
        <v>1176</v>
      </c>
      <c r="F173" s="72"/>
      <c r="G173" s="85">
        <f t="shared" si="10"/>
        <v>0</v>
      </c>
      <c r="H173" s="78"/>
    </row>
    <row r="174" spans="2:8" ht="26" x14ac:dyDescent="0.35">
      <c r="B174" s="86">
        <v>2.2000000000000002</v>
      </c>
      <c r="C174" s="70" t="s">
        <v>212</v>
      </c>
      <c r="D174" s="71" t="s">
        <v>56</v>
      </c>
      <c r="E174" s="71">
        <v>3979</v>
      </c>
      <c r="F174" s="72"/>
      <c r="G174" s="85">
        <f t="shared" si="10"/>
        <v>0</v>
      </c>
      <c r="H174" s="78"/>
    </row>
    <row r="175" spans="2:8" x14ac:dyDescent="0.35">
      <c r="B175" s="86">
        <v>2.2999999999999998</v>
      </c>
      <c r="C175" s="70" t="s">
        <v>213</v>
      </c>
      <c r="D175" s="71" t="s">
        <v>56</v>
      </c>
      <c r="E175" s="71">
        <v>5798</v>
      </c>
      <c r="F175" s="72"/>
      <c r="G175" s="85">
        <f t="shared" si="10"/>
        <v>0</v>
      </c>
      <c r="H175" s="78"/>
    </row>
    <row r="176" spans="2:8" x14ac:dyDescent="0.35">
      <c r="B176" s="86">
        <v>2.4</v>
      </c>
      <c r="C176" s="70" t="s">
        <v>214</v>
      </c>
      <c r="D176" s="71" t="s">
        <v>56</v>
      </c>
      <c r="E176" s="71">
        <v>5228</v>
      </c>
      <c r="F176" s="72"/>
      <c r="G176" s="85">
        <f t="shared" si="10"/>
        <v>0</v>
      </c>
      <c r="H176" s="78"/>
    </row>
    <row r="177" spans="2:8" x14ac:dyDescent="0.35">
      <c r="B177" s="86">
        <v>2.5</v>
      </c>
      <c r="C177" s="70" t="s">
        <v>215</v>
      </c>
      <c r="D177" s="71" t="s">
        <v>56</v>
      </c>
      <c r="E177" s="71">
        <v>6231</v>
      </c>
      <c r="F177" s="72"/>
      <c r="G177" s="85">
        <f t="shared" si="10"/>
        <v>0</v>
      </c>
      <c r="H177" s="78"/>
    </row>
    <row r="178" spans="2:8" ht="26" x14ac:dyDescent="0.35">
      <c r="B178" s="86">
        <v>2.6</v>
      </c>
      <c r="C178" s="70" t="s">
        <v>216</v>
      </c>
      <c r="D178" s="71" t="s">
        <v>56</v>
      </c>
      <c r="E178" s="71">
        <v>1105</v>
      </c>
      <c r="F178" s="72"/>
      <c r="G178" s="85">
        <f t="shared" si="10"/>
        <v>0</v>
      </c>
      <c r="H178" s="78"/>
    </row>
    <row r="179" spans="2:8" x14ac:dyDescent="0.35">
      <c r="B179" s="86">
        <v>2.7</v>
      </c>
      <c r="C179" s="70" t="s">
        <v>217</v>
      </c>
      <c r="D179" s="71" t="s">
        <v>56</v>
      </c>
      <c r="E179" s="71">
        <v>109</v>
      </c>
      <c r="F179" s="72"/>
      <c r="G179" s="85">
        <f t="shared" si="10"/>
        <v>0</v>
      </c>
      <c r="H179" s="78"/>
    </row>
    <row r="180" spans="2:8" x14ac:dyDescent="0.35">
      <c r="B180" s="86">
        <v>2.8</v>
      </c>
      <c r="C180" s="70" t="s">
        <v>218</v>
      </c>
      <c r="D180" s="71" t="s">
        <v>21</v>
      </c>
      <c r="E180" s="71">
        <v>174</v>
      </c>
      <c r="F180" s="72"/>
      <c r="G180" s="85">
        <f t="shared" si="10"/>
        <v>0</v>
      </c>
      <c r="H180" s="78"/>
    </row>
    <row r="181" spans="2:8" ht="39" x14ac:dyDescent="0.35">
      <c r="B181" s="86">
        <v>2.9</v>
      </c>
      <c r="C181" s="70" t="s">
        <v>219</v>
      </c>
      <c r="D181" s="71" t="s">
        <v>21</v>
      </c>
      <c r="E181" s="71">
        <v>268</v>
      </c>
      <c r="F181" s="72"/>
      <c r="G181" s="85">
        <f t="shared" si="10"/>
        <v>0</v>
      </c>
      <c r="H181" s="78"/>
    </row>
    <row r="182" spans="2:8" ht="26" x14ac:dyDescent="0.35">
      <c r="B182" s="87">
        <v>2.1</v>
      </c>
      <c r="C182" s="70" t="s">
        <v>220</v>
      </c>
      <c r="D182" s="71" t="s">
        <v>221</v>
      </c>
      <c r="E182" s="71">
        <v>1</v>
      </c>
      <c r="F182" s="72"/>
      <c r="G182" s="85">
        <f t="shared" si="10"/>
        <v>0</v>
      </c>
      <c r="H182" s="78"/>
    </row>
    <row r="183" spans="2:8" ht="39" x14ac:dyDescent="0.35">
      <c r="B183" s="86">
        <v>2.11</v>
      </c>
      <c r="C183" s="70" t="s">
        <v>222</v>
      </c>
      <c r="D183" s="71" t="s">
        <v>221</v>
      </c>
      <c r="E183" s="71">
        <v>3</v>
      </c>
      <c r="F183" s="72"/>
      <c r="G183" s="85">
        <f t="shared" si="10"/>
        <v>0</v>
      </c>
      <c r="H183" s="78"/>
    </row>
    <row r="184" spans="2:8" ht="26" x14ac:dyDescent="0.35">
      <c r="B184" s="86">
        <v>2.12</v>
      </c>
      <c r="C184" s="70" t="s">
        <v>223</v>
      </c>
      <c r="D184" s="71" t="s">
        <v>221</v>
      </c>
      <c r="E184" s="71">
        <v>21</v>
      </c>
      <c r="F184" s="72"/>
      <c r="G184" s="85">
        <f t="shared" si="10"/>
        <v>0</v>
      </c>
      <c r="H184" s="78"/>
    </row>
    <row r="185" spans="2:8" x14ac:dyDescent="0.35">
      <c r="B185" s="86">
        <v>2.13</v>
      </c>
      <c r="C185" s="70" t="s">
        <v>224</v>
      </c>
      <c r="D185" s="71" t="s">
        <v>221</v>
      </c>
      <c r="E185" s="71">
        <v>44</v>
      </c>
      <c r="F185" s="72"/>
      <c r="G185" s="85">
        <f t="shared" si="10"/>
        <v>0</v>
      </c>
      <c r="H185" s="78"/>
    </row>
    <row r="186" spans="2:8" ht="26" x14ac:dyDescent="0.35">
      <c r="B186" s="86">
        <v>2.14</v>
      </c>
      <c r="C186" s="70" t="s">
        <v>225</v>
      </c>
      <c r="D186" s="71" t="s">
        <v>221</v>
      </c>
      <c r="E186" s="71">
        <v>44</v>
      </c>
      <c r="F186" s="72"/>
      <c r="G186" s="85">
        <f t="shared" si="10"/>
        <v>0</v>
      </c>
      <c r="H186" s="78"/>
    </row>
    <row r="187" spans="2:8" x14ac:dyDescent="0.35">
      <c r="B187" s="86">
        <v>2.15</v>
      </c>
      <c r="C187" s="70" t="s">
        <v>226</v>
      </c>
      <c r="D187" s="71" t="s">
        <v>221</v>
      </c>
      <c r="E187" s="71">
        <v>44</v>
      </c>
      <c r="F187" s="72"/>
      <c r="G187" s="85">
        <f t="shared" si="10"/>
        <v>0</v>
      </c>
      <c r="H187" s="78"/>
    </row>
    <row r="188" spans="2:8" x14ac:dyDescent="0.35">
      <c r="B188" s="86">
        <v>2.16</v>
      </c>
      <c r="C188" s="70" t="s">
        <v>227</v>
      </c>
      <c r="D188" s="71" t="s">
        <v>221</v>
      </c>
      <c r="E188" s="71">
        <v>12</v>
      </c>
      <c r="F188" s="72"/>
      <c r="G188" s="85">
        <f t="shared" si="10"/>
        <v>0</v>
      </c>
      <c r="H188" s="78"/>
    </row>
    <row r="189" spans="2:8" x14ac:dyDescent="0.35">
      <c r="B189" s="86">
        <v>2.17</v>
      </c>
      <c r="C189" s="70" t="s">
        <v>228</v>
      </c>
      <c r="D189" s="71" t="s">
        <v>221</v>
      </c>
      <c r="E189" s="71">
        <v>12</v>
      </c>
      <c r="F189" s="72"/>
      <c r="G189" s="85">
        <f t="shared" si="10"/>
        <v>0</v>
      </c>
      <c r="H189" s="78"/>
    </row>
    <row r="190" spans="2:8" ht="26" x14ac:dyDescent="0.35">
      <c r="B190" s="86">
        <v>2.1800000000000002</v>
      </c>
      <c r="C190" s="70" t="s">
        <v>229</v>
      </c>
      <c r="D190" s="71" t="s">
        <v>221</v>
      </c>
      <c r="E190" s="71">
        <v>2</v>
      </c>
      <c r="F190" s="72"/>
      <c r="G190" s="85">
        <f t="shared" si="10"/>
        <v>0</v>
      </c>
      <c r="H190" s="78"/>
    </row>
    <row r="191" spans="2:8" x14ac:dyDescent="0.35">
      <c r="B191" s="86">
        <v>2.19</v>
      </c>
      <c r="C191" s="70" t="s">
        <v>230</v>
      </c>
      <c r="D191" s="71" t="s">
        <v>221</v>
      </c>
      <c r="E191" s="71">
        <v>2</v>
      </c>
      <c r="F191" s="72"/>
      <c r="G191" s="85">
        <f t="shared" si="10"/>
        <v>0</v>
      </c>
      <c r="H191" s="78"/>
    </row>
    <row r="192" spans="2:8" x14ac:dyDescent="0.35">
      <c r="B192" s="87">
        <v>2.2000000000000002</v>
      </c>
      <c r="C192" s="70" t="s">
        <v>231</v>
      </c>
      <c r="D192" s="71" t="s">
        <v>221</v>
      </c>
      <c r="E192" s="71">
        <v>2</v>
      </c>
      <c r="F192" s="72"/>
      <c r="G192" s="85">
        <f t="shared" si="10"/>
        <v>0</v>
      </c>
      <c r="H192" s="78"/>
    </row>
    <row r="193" spans="2:8" x14ac:dyDescent="0.35">
      <c r="B193" s="86">
        <v>2.21</v>
      </c>
      <c r="C193" s="70" t="s">
        <v>232</v>
      </c>
      <c r="D193" s="71" t="s">
        <v>221</v>
      </c>
      <c r="E193" s="71">
        <v>3</v>
      </c>
      <c r="F193" s="72"/>
      <c r="G193" s="85">
        <f t="shared" si="10"/>
        <v>0</v>
      </c>
      <c r="H193" s="78"/>
    </row>
    <row r="194" spans="2:8" ht="29" x14ac:dyDescent="0.35">
      <c r="B194" s="87">
        <v>2.2200000000000002</v>
      </c>
      <c r="C194" s="73" t="s">
        <v>233</v>
      </c>
      <c r="D194" s="71" t="s">
        <v>221</v>
      </c>
      <c r="E194" s="71">
        <v>11</v>
      </c>
      <c r="F194" s="72"/>
      <c r="G194" s="85">
        <f t="shared" si="10"/>
        <v>0</v>
      </c>
      <c r="H194" s="78"/>
    </row>
    <row r="195" spans="2:8" ht="29" x14ac:dyDescent="0.35">
      <c r="B195" s="86">
        <v>2.23</v>
      </c>
      <c r="C195" s="73" t="s">
        <v>234</v>
      </c>
      <c r="D195" s="71" t="s">
        <v>221</v>
      </c>
      <c r="E195" s="71">
        <v>11</v>
      </c>
      <c r="F195" s="72"/>
      <c r="G195" s="85">
        <f t="shared" si="10"/>
        <v>0</v>
      </c>
      <c r="H195" s="78"/>
    </row>
    <row r="196" spans="2:8" x14ac:dyDescent="0.35">
      <c r="B196" s="87">
        <v>2.2400000000000002</v>
      </c>
      <c r="C196" s="73" t="s">
        <v>235</v>
      </c>
      <c r="D196" s="71" t="s">
        <v>221</v>
      </c>
      <c r="E196" s="71">
        <v>11</v>
      </c>
      <c r="F196" s="72"/>
      <c r="G196" s="85">
        <f t="shared" si="10"/>
        <v>0</v>
      </c>
      <c r="H196" s="78"/>
    </row>
    <row r="197" spans="2:8" ht="29" x14ac:dyDescent="0.35">
      <c r="B197" s="86">
        <v>2.25</v>
      </c>
      <c r="C197" s="73" t="s">
        <v>236</v>
      </c>
      <c r="D197" s="71" t="s">
        <v>221</v>
      </c>
      <c r="E197" s="71">
        <v>11</v>
      </c>
      <c r="F197" s="72"/>
      <c r="G197" s="85">
        <f t="shared" si="10"/>
        <v>0</v>
      </c>
      <c r="H197" s="78"/>
    </row>
    <row r="198" spans="2:8" ht="29" x14ac:dyDescent="0.35">
      <c r="B198" s="87">
        <v>2.2599999999999998</v>
      </c>
      <c r="C198" s="73" t="s">
        <v>237</v>
      </c>
      <c r="D198" s="71" t="s">
        <v>221</v>
      </c>
      <c r="E198" s="71">
        <v>11</v>
      </c>
      <c r="F198" s="72"/>
      <c r="G198" s="85">
        <f t="shared" si="10"/>
        <v>0</v>
      </c>
      <c r="H198" s="78"/>
    </row>
    <row r="199" spans="2:8" x14ac:dyDescent="0.35">
      <c r="B199" s="86">
        <v>2.27</v>
      </c>
      <c r="C199" s="73" t="s">
        <v>238</v>
      </c>
      <c r="D199" s="71" t="s">
        <v>221</v>
      </c>
      <c r="E199" s="71">
        <v>16</v>
      </c>
      <c r="F199" s="72"/>
      <c r="G199" s="85">
        <f t="shared" si="10"/>
        <v>0</v>
      </c>
      <c r="H199" s="78"/>
    </row>
    <row r="200" spans="2:8" ht="29" x14ac:dyDescent="0.35">
      <c r="B200" s="87">
        <v>2.2799999999999998</v>
      </c>
      <c r="C200" s="73" t="s">
        <v>239</v>
      </c>
      <c r="D200" s="71" t="s">
        <v>221</v>
      </c>
      <c r="E200" s="71">
        <v>11</v>
      </c>
      <c r="F200" s="72"/>
      <c r="G200" s="85">
        <f t="shared" si="10"/>
        <v>0</v>
      </c>
      <c r="H200" s="78"/>
    </row>
    <row r="201" spans="2:8" ht="29" x14ac:dyDescent="0.35">
      <c r="B201" s="86">
        <v>2.29</v>
      </c>
      <c r="C201" s="73" t="s">
        <v>240</v>
      </c>
      <c r="D201" s="71" t="s">
        <v>221</v>
      </c>
      <c r="E201" s="71">
        <v>22</v>
      </c>
      <c r="F201" s="72"/>
      <c r="G201" s="85">
        <f t="shared" si="10"/>
        <v>0</v>
      </c>
      <c r="H201" s="78"/>
    </row>
    <row r="202" spans="2:8" ht="29" x14ac:dyDescent="0.35">
      <c r="B202" s="87">
        <v>2.2999999999999998</v>
      </c>
      <c r="C202" s="73" t="s">
        <v>241</v>
      </c>
      <c r="D202" s="71" t="s">
        <v>221</v>
      </c>
      <c r="E202" s="71">
        <v>11</v>
      </c>
      <c r="F202" s="72"/>
      <c r="G202" s="85">
        <f t="shared" si="10"/>
        <v>0</v>
      </c>
      <c r="H202" s="78"/>
    </row>
    <row r="203" spans="2:8" ht="29" x14ac:dyDescent="0.35">
      <c r="B203" s="86">
        <v>2.31</v>
      </c>
      <c r="C203" s="73" t="s">
        <v>242</v>
      </c>
      <c r="D203" s="71" t="s">
        <v>221</v>
      </c>
      <c r="E203" s="71">
        <v>2</v>
      </c>
      <c r="F203" s="72"/>
      <c r="G203" s="85">
        <f t="shared" si="10"/>
        <v>0</v>
      </c>
      <c r="H203" s="78"/>
    </row>
    <row r="204" spans="2:8" ht="29" x14ac:dyDescent="0.35">
      <c r="B204" s="87">
        <v>2.3199999999999998</v>
      </c>
      <c r="C204" s="73" t="s">
        <v>243</v>
      </c>
      <c r="D204" s="71" t="s">
        <v>221</v>
      </c>
      <c r="E204" s="71">
        <v>12</v>
      </c>
      <c r="F204" s="72"/>
      <c r="G204" s="85">
        <f t="shared" si="10"/>
        <v>0</v>
      </c>
      <c r="H204" s="78"/>
    </row>
    <row r="205" spans="2:8" x14ac:dyDescent="0.35">
      <c r="B205" s="86">
        <v>2.33</v>
      </c>
      <c r="C205" s="73" t="s">
        <v>244</v>
      </c>
      <c r="D205" s="71" t="s">
        <v>221</v>
      </c>
      <c r="E205" s="71">
        <v>25</v>
      </c>
      <c r="F205" s="72"/>
      <c r="G205" s="85">
        <f t="shared" si="10"/>
        <v>0</v>
      </c>
      <c r="H205" s="78"/>
    </row>
    <row r="206" spans="2:8" ht="116" x14ac:dyDescent="0.35">
      <c r="B206" s="87">
        <v>2.34</v>
      </c>
      <c r="C206" s="73" t="s">
        <v>245</v>
      </c>
      <c r="D206" s="71" t="s">
        <v>21</v>
      </c>
      <c r="E206" s="71">
        <v>87</v>
      </c>
      <c r="F206" s="72"/>
      <c r="G206" s="85">
        <f t="shared" si="10"/>
        <v>0</v>
      </c>
      <c r="H206" s="78"/>
    </row>
    <row r="207" spans="2:8" x14ac:dyDescent="0.35">
      <c r="B207" s="86">
        <v>2.35</v>
      </c>
      <c r="C207" s="73" t="s">
        <v>246</v>
      </c>
      <c r="D207" s="71" t="s">
        <v>247</v>
      </c>
      <c r="E207" s="71">
        <v>290.55</v>
      </c>
      <c r="F207" s="72"/>
      <c r="G207" s="85">
        <f t="shared" si="10"/>
        <v>0</v>
      </c>
      <c r="H207" s="78"/>
    </row>
    <row r="208" spans="2:8" x14ac:dyDescent="0.35">
      <c r="B208" s="87">
        <v>2.36</v>
      </c>
      <c r="C208" s="73" t="s">
        <v>248</v>
      </c>
      <c r="D208" s="71" t="s">
        <v>134</v>
      </c>
      <c r="E208" s="71">
        <v>968.5</v>
      </c>
      <c r="F208" s="72"/>
      <c r="G208" s="85">
        <f t="shared" si="10"/>
        <v>0</v>
      </c>
      <c r="H208" s="78"/>
    </row>
    <row r="209" spans="2:8" ht="29" x14ac:dyDescent="0.35">
      <c r="B209" s="86">
        <v>2.37</v>
      </c>
      <c r="C209" s="73" t="s">
        <v>249</v>
      </c>
      <c r="D209" s="71" t="s">
        <v>134</v>
      </c>
      <c r="E209" s="71">
        <v>110.5</v>
      </c>
      <c r="F209" s="72"/>
      <c r="G209" s="85">
        <f t="shared" si="10"/>
        <v>0</v>
      </c>
      <c r="H209" s="78"/>
    </row>
    <row r="210" spans="2:8" x14ac:dyDescent="0.35">
      <c r="B210" s="87">
        <v>2.38</v>
      </c>
      <c r="C210" s="73" t="s">
        <v>250</v>
      </c>
      <c r="D210" s="71" t="s">
        <v>134</v>
      </c>
      <c r="E210" s="71">
        <v>858</v>
      </c>
      <c r="F210" s="72"/>
      <c r="G210" s="85">
        <f t="shared" si="10"/>
        <v>0</v>
      </c>
      <c r="H210" s="78"/>
    </row>
    <row r="211" spans="2:8" x14ac:dyDescent="0.35">
      <c r="B211" s="58">
        <v>3</v>
      </c>
      <c r="C211" s="59" t="s">
        <v>251</v>
      </c>
      <c r="D211" s="60"/>
      <c r="E211" s="60"/>
      <c r="F211" s="61"/>
      <c r="G211" s="85">
        <f t="shared" ref="G211:G254" si="11">+F211*E211</f>
        <v>0</v>
      </c>
      <c r="H211" s="78"/>
    </row>
    <row r="212" spans="2:8" x14ac:dyDescent="0.35">
      <c r="B212" s="86">
        <v>3.1</v>
      </c>
      <c r="C212" s="75" t="s">
        <v>252</v>
      </c>
      <c r="D212" s="74" t="s">
        <v>56</v>
      </c>
      <c r="E212" s="74">
        <v>3253</v>
      </c>
      <c r="F212" s="57"/>
      <c r="G212" s="85">
        <f t="shared" si="11"/>
        <v>0</v>
      </c>
      <c r="H212" s="79" t="s">
        <v>253</v>
      </c>
    </row>
    <row r="213" spans="2:8" x14ac:dyDescent="0.35">
      <c r="B213" s="86">
        <v>3.2</v>
      </c>
      <c r="C213" s="75" t="s">
        <v>254</v>
      </c>
      <c r="D213" s="74" t="s">
        <v>56</v>
      </c>
      <c r="E213" s="74">
        <v>90</v>
      </c>
      <c r="F213" s="57"/>
      <c r="G213" s="85">
        <f t="shared" si="11"/>
        <v>0</v>
      </c>
      <c r="H213" s="79" t="s">
        <v>253</v>
      </c>
    </row>
    <row r="214" spans="2:8" x14ac:dyDescent="0.35">
      <c r="B214" s="86">
        <v>3.3</v>
      </c>
      <c r="C214" s="75" t="s">
        <v>255</v>
      </c>
      <c r="D214" s="74" t="s">
        <v>56</v>
      </c>
      <c r="E214" s="74">
        <v>679</v>
      </c>
      <c r="F214" s="57"/>
      <c r="G214" s="85">
        <f t="shared" si="11"/>
        <v>0</v>
      </c>
      <c r="H214" s="79" t="s">
        <v>253</v>
      </c>
    </row>
    <row r="215" spans="2:8" x14ac:dyDescent="0.35">
      <c r="B215" s="86">
        <v>3.4</v>
      </c>
      <c r="C215" s="75" t="s">
        <v>256</v>
      </c>
      <c r="D215" s="74" t="s">
        <v>56</v>
      </c>
      <c r="E215" s="74">
        <v>1776</v>
      </c>
      <c r="F215" s="57"/>
      <c r="G215" s="85">
        <f t="shared" si="11"/>
        <v>0</v>
      </c>
      <c r="H215" s="79" t="s">
        <v>253</v>
      </c>
    </row>
    <row r="216" spans="2:8" x14ac:dyDescent="0.35">
      <c r="B216" s="86">
        <v>3.5</v>
      </c>
      <c r="C216" s="75" t="s">
        <v>257</v>
      </c>
      <c r="D216" s="74" t="s">
        <v>56</v>
      </c>
      <c r="E216" s="74">
        <v>5228</v>
      </c>
      <c r="F216" s="57"/>
      <c r="G216" s="85">
        <f t="shared" si="11"/>
        <v>0</v>
      </c>
      <c r="H216" s="79" t="s">
        <v>258</v>
      </c>
    </row>
    <row r="217" spans="2:8" x14ac:dyDescent="0.35">
      <c r="B217" s="86">
        <v>3.6</v>
      </c>
      <c r="C217" s="75" t="s">
        <v>259</v>
      </c>
      <c r="D217" s="74" t="s">
        <v>56</v>
      </c>
      <c r="E217" s="74">
        <v>3293</v>
      </c>
      <c r="F217" s="57"/>
      <c r="G217" s="85">
        <f t="shared" si="11"/>
        <v>0</v>
      </c>
      <c r="H217" s="79" t="s">
        <v>260</v>
      </c>
    </row>
    <row r="218" spans="2:8" x14ac:dyDescent="0.35">
      <c r="B218" s="86">
        <v>3.7</v>
      </c>
      <c r="C218" s="75" t="s">
        <v>261</v>
      </c>
      <c r="D218" s="74" t="s">
        <v>56</v>
      </c>
      <c r="E218" s="74">
        <v>452</v>
      </c>
      <c r="F218" s="57"/>
      <c r="G218" s="85">
        <f t="shared" si="11"/>
        <v>0</v>
      </c>
      <c r="H218" s="79" t="s">
        <v>260</v>
      </c>
    </row>
    <row r="219" spans="2:8" x14ac:dyDescent="0.35">
      <c r="B219" s="86">
        <v>3.8</v>
      </c>
      <c r="C219" s="75" t="s">
        <v>262</v>
      </c>
      <c r="D219" s="74" t="s">
        <v>56</v>
      </c>
      <c r="E219" s="74">
        <v>452</v>
      </c>
      <c r="F219" s="57"/>
      <c r="G219" s="85">
        <f t="shared" si="11"/>
        <v>0</v>
      </c>
      <c r="H219" s="80"/>
    </row>
    <row r="220" spans="2:8" x14ac:dyDescent="0.35">
      <c r="B220" s="86">
        <v>3.9</v>
      </c>
      <c r="C220" s="75" t="s">
        <v>263</v>
      </c>
      <c r="D220" s="74" t="s">
        <v>56</v>
      </c>
      <c r="E220" s="74">
        <v>452</v>
      </c>
      <c r="F220" s="57"/>
      <c r="G220" s="85">
        <f t="shared" si="11"/>
        <v>0</v>
      </c>
      <c r="H220" s="80"/>
    </row>
    <row r="221" spans="2:8" x14ac:dyDescent="0.35">
      <c r="B221" s="86">
        <v>3.1</v>
      </c>
      <c r="C221" s="75" t="s">
        <v>264</v>
      </c>
      <c r="D221" s="74" t="s">
        <v>56</v>
      </c>
      <c r="E221" s="74">
        <v>501</v>
      </c>
      <c r="F221" s="57"/>
      <c r="G221" s="85">
        <f t="shared" si="11"/>
        <v>0</v>
      </c>
      <c r="H221" s="79" t="s">
        <v>260</v>
      </c>
    </row>
    <row r="222" spans="2:8" x14ac:dyDescent="0.35">
      <c r="B222" s="86">
        <v>3.11</v>
      </c>
      <c r="C222" s="75" t="s">
        <v>265</v>
      </c>
      <c r="D222" s="74" t="s">
        <v>56</v>
      </c>
      <c r="E222" s="74">
        <v>395</v>
      </c>
      <c r="F222" s="57"/>
      <c r="G222" s="85">
        <f t="shared" si="11"/>
        <v>0</v>
      </c>
      <c r="H222" s="79" t="s">
        <v>260</v>
      </c>
    </row>
    <row r="223" spans="2:8" x14ac:dyDescent="0.35">
      <c r="B223" s="86">
        <v>3.12</v>
      </c>
      <c r="C223" s="75" t="s">
        <v>266</v>
      </c>
      <c r="D223" s="74" t="s">
        <v>56</v>
      </c>
      <c r="E223" s="74">
        <v>77</v>
      </c>
      <c r="F223" s="57"/>
      <c r="G223" s="85">
        <f t="shared" si="11"/>
        <v>0</v>
      </c>
      <c r="H223" s="79" t="s">
        <v>260</v>
      </c>
    </row>
    <row r="224" spans="2:8" x14ac:dyDescent="0.35">
      <c r="B224" s="86">
        <v>3.13</v>
      </c>
      <c r="C224" s="75" t="s">
        <v>267</v>
      </c>
      <c r="D224" s="74" t="s">
        <v>56</v>
      </c>
      <c r="E224" s="74">
        <v>60</v>
      </c>
      <c r="F224" s="57"/>
      <c r="G224" s="85">
        <f t="shared" si="11"/>
        <v>0</v>
      </c>
      <c r="H224" s="79" t="s">
        <v>260</v>
      </c>
    </row>
    <row r="225" spans="2:9" x14ac:dyDescent="0.35">
      <c r="B225" s="86">
        <v>3.14</v>
      </c>
      <c r="C225" s="75" t="s">
        <v>268</v>
      </c>
      <c r="D225" s="71" t="s">
        <v>56</v>
      </c>
      <c r="E225" s="71">
        <v>1010</v>
      </c>
      <c r="F225" s="57"/>
      <c r="G225" s="85">
        <f t="shared" si="11"/>
        <v>0</v>
      </c>
      <c r="H225" s="79" t="s">
        <v>269</v>
      </c>
      <c r="I225" s="50"/>
    </row>
    <row r="226" spans="2:9" x14ac:dyDescent="0.35">
      <c r="B226" s="86">
        <v>3.15</v>
      </c>
      <c r="C226" s="75" t="s">
        <v>270</v>
      </c>
      <c r="D226" s="71" t="s">
        <v>56</v>
      </c>
      <c r="E226" s="71">
        <v>753</v>
      </c>
      <c r="F226" s="57"/>
      <c r="G226" s="85">
        <f t="shared" si="11"/>
        <v>0</v>
      </c>
      <c r="H226" s="79" t="s">
        <v>271</v>
      </c>
      <c r="I226" s="50"/>
    </row>
    <row r="227" spans="2:9" ht="29" x14ac:dyDescent="0.35">
      <c r="B227" s="86">
        <v>3.16</v>
      </c>
      <c r="C227" s="10" t="s">
        <v>272</v>
      </c>
      <c r="D227" s="71" t="s">
        <v>21</v>
      </c>
      <c r="E227" s="71">
        <v>86</v>
      </c>
      <c r="F227" s="57"/>
      <c r="G227" s="85">
        <f t="shared" si="11"/>
        <v>0</v>
      </c>
      <c r="H227" s="79" t="s">
        <v>273</v>
      </c>
      <c r="I227" s="50"/>
    </row>
    <row r="228" spans="2:9" ht="29" x14ac:dyDescent="0.35">
      <c r="B228" s="86">
        <v>3.17</v>
      </c>
      <c r="C228" s="10" t="s">
        <v>274</v>
      </c>
      <c r="D228" s="71" t="s">
        <v>21</v>
      </c>
      <c r="E228" s="71">
        <v>88</v>
      </c>
      <c r="F228" s="57"/>
      <c r="G228" s="85">
        <f t="shared" si="11"/>
        <v>0</v>
      </c>
      <c r="H228" s="79" t="s">
        <v>273</v>
      </c>
      <c r="I228" s="50"/>
    </row>
    <row r="229" spans="2:9" ht="29" x14ac:dyDescent="0.35">
      <c r="B229" s="86">
        <v>3.18</v>
      </c>
      <c r="C229" s="10" t="s">
        <v>275</v>
      </c>
      <c r="D229" s="71" t="s">
        <v>221</v>
      </c>
      <c r="E229" s="71">
        <v>1</v>
      </c>
      <c r="F229" s="57"/>
      <c r="G229" s="85">
        <f t="shared" si="11"/>
        <v>0</v>
      </c>
      <c r="H229" s="81" t="s">
        <v>276</v>
      </c>
    </row>
    <row r="230" spans="2:9" ht="43.5" x14ac:dyDescent="0.35">
      <c r="B230" s="86">
        <v>3.19</v>
      </c>
      <c r="C230" s="10" t="s">
        <v>277</v>
      </c>
      <c r="D230" s="71" t="s">
        <v>221</v>
      </c>
      <c r="E230" s="71">
        <v>3</v>
      </c>
      <c r="F230" s="57"/>
      <c r="G230" s="85">
        <f t="shared" si="11"/>
        <v>0</v>
      </c>
      <c r="H230" s="81" t="s">
        <v>278</v>
      </c>
    </row>
    <row r="231" spans="2:9" x14ac:dyDescent="0.35">
      <c r="B231" s="86">
        <v>3.2</v>
      </c>
      <c r="C231" s="75" t="s">
        <v>279</v>
      </c>
      <c r="D231" s="71" t="s">
        <v>221</v>
      </c>
      <c r="E231" s="71">
        <v>6</v>
      </c>
      <c r="F231" s="57"/>
      <c r="G231" s="85">
        <f t="shared" si="11"/>
        <v>0</v>
      </c>
      <c r="H231" s="79" t="s">
        <v>280</v>
      </c>
    </row>
    <row r="232" spans="2:9" x14ac:dyDescent="0.35">
      <c r="B232" s="86">
        <v>3.21</v>
      </c>
      <c r="C232" s="75" t="s">
        <v>281</v>
      </c>
      <c r="D232" s="71" t="s">
        <v>221</v>
      </c>
      <c r="E232" s="71">
        <v>9</v>
      </c>
      <c r="F232" s="57"/>
      <c r="G232" s="85">
        <f t="shared" si="11"/>
        <v>0</v>
      </c>
      <c r="H232" s="79" t="s">
        <v>280</v>
      </c>
    </row>
    <row r="233" spans="2:9" x14ac:dyDescent="0.35">
      <c r="B233" s="86">
        <v>3.22</v>
      </c>
      <c r="C233" s="75" t="s">
        <v>281</v>
      </c>
      <c r="D233" s="71" t="s">
        <v>221</v>
      </c>
      <c r="E233" s="71">
        <v>6</v>
      </c>
      <c r="F233" s="57"/>
      <c r="G233" s="85">
        <f t="shared" si="11"/>
        <v>0</v>
      </c>
      <c r="H233" s="79" t="s">
        <v>280</v>
      </c>
    </row>
    <row r="234" spans="2:9" ht="26" x14ac:dyDescent="0.35">
      <c r="B234" s="86">
        <v>3.23</v>
      </c>
      <c r="C234" s="75" t="s">
        <v>282</v>
      </c>
      <c r="D234" s="71" t="s">
        <v>221</v>
      </c>
      <c r="E234" s="71">
        <v>44</v>
      </c>
      <c r="F234" s="57"/>
      <c r="G234" s="85">
        <f t="shared" si="11"/>
        <v>0</v>
      </c>
      <c r="H234" s="79" t="s">
        <v>283</v>
      </c>
    </row>
    <row r="235" spans="2:9" ht="26" x14ac:dyDescent="0.35">
      <c r="B235" s="86">
        <v>3.24</v>
      </c>
      <c r="C235" s="75" t="s">
        <v>284</v>
      </c>
      <c r="D235" s="71" t="s">
        <v>221</v>
      </c>
      <c r="E235" s="71">
        <v>12</v>
      </c>
      <c r="F235" s="57"/>
      <c r="G235" s="85">
        <f t="shared" si="11"/>
        <v>0</v>
      </c>
      <c r="H235" s="81" t="s">
        <v>283</v>
      </c>
    </row>
    <row r="236" spans="2:9" x14ac:dyDescent="0.35">
      <c r="B236" s="86">
        <v>3.25</v>
      </c>
      <c r="C236" s="10" t="s">
        <v>285</v>
      </c>
      <c r="D236" s="71" t="s">
        <v>221</v>
      </c>
      <c r="E236" s="71">
        <v>2</v>
      </c>
      <c r="F236" s="57"/>
      <c r="G236" s="85">
        <f t="shared" si="11"/>
        <v>0</v>
      </c>
      <c r="H236" s="81" t="s">
        <v>286</v>
      </c>
    </row>
    <row r="237" spans="2:9" ht="29" x14ac:dyDescent="0.35">
      <c r="B237" s="86">
        <v>3.26</v>
      </c>
      <c r="C237" s="76" t="s">
        <v>287</v>
      </c>
      <c r="D237" s="71" t="s">
        <v>221</v>
      </c>
      <c r="E237" s="71">
        <v>2</v>
      </c>
      <c r="F237" s="57"/>
      <c r="G237" s="85">
        <f t="shared" si="11"/>
        <v>0</v>
      </c>
      <c r="H237" s="82" t="s">
        <v>288</v>
      </c>
    </row>
    <row r="238" spans="2:9" ht="20.5" customHeight="1" x14ac:dyDescent="0.35">
      <c r="B238" s="86">
        <v>3.27</v>
      </c>
      <c r="C238" s="10" t="s">
        <v>289</v>
      </c>
      <c r="D238" s="71" t="s">
        <v>221</v>
      </c>
      <c r="E238" s="71">
        <v>3</v>
      </c>
      <c r="F238" s="57"/>
      <c r="G238" s="85">
        <f t="shared" si="11"/>
        <v>0</v>
      </c>
      <c r="H238" s="81" t="s">
        <v>290</v>
      </c>
    </row>
    <row r="239" spans="2:9" x14ac:dyDescent="0.35">
      <c r="B239" s="86">
        <v>3.28</v>
      </c>
      <c r="C239" s="75" t="s">
        <v>291</v>
      </c>
      <c r="D239" s="74" t="s">
        <v>292</v>
      </c>
      <c r="E239" s="74">
        <v>11</v>
      </c>
      <c r="F239" s="57"/>
      <c r="G239" s="85">
        <f t="shared" si="11"/>
        <v>0</v>
      </c>
      <c r="H239" s="79" t="s">
        <v>290</v>
      </c>
    </row>
    <row r="240" spans="2:9" x14ac:dyDescent="0.35">
      <c r="B240" s="86">
        <v>3.29</v>
      </c>
      <c r="C240" s="75" t="s">
        <v>293</v>
      </c>
      <c r="D240" s="74" t="s">
        <v>292</v>
      </c>
      <c r="E240" s="74">
        <v>22</v>
      </c>
      <c r="F240" s="57"/>
      <c r="G240" s="85">
        <f t="shared" si="11"/>
        <v>0</v>
      </c>
      <c r="H240" s="80"/>
    </row>
    <row r="241" spans="2:8" x14ac:dyDescent="0.35">
      <c r="B241" s="86">
        <v>3.3</v>
      </c>
      <c r="C241" s="75" t="s">
        <v>294</v>
      </c>
      <c r="D241" s="74" t="s">
        <v>221</v>
      </c>
      <c r="E241" s="74">
        <v>11</v>
      </c>
      <c r="F241" s="57"/>
      <c r="G241" s="85">
        <f t="shared" si="11"/>
        <v>0</v>
      </c>
      <c r="H241" s="79" t="s">
        <v>295</v>
      </c>
    </row>
    <row r="242" spans="2:8" ht="29" x14ac:dyDescent="0.35">
      <c r="B242" s="86">
        <v>3.31</v>
      </c>
      <c r="C242" s="10" t="s">
        <v>296</v>
      </c>
      <c r="D242" s="71" t="s">
        <v>221</v>
      </c>
      <c r="E242" s="71">
        <v>5</v>
      </c>
      <c r="F242" s="57"/>
      <c r="G242" s="85">
        <f t="shared" si="11"/>
        <v>0</v>
      </c>
      <c r="H242" s="81" t="s">
        <v>295</v>
      </c>
    </row>
    <row r="243" spans="2:8" x14ac:dyDescent="0.35">
      <c r="B243" s="86">
        <v>3.32</v>
      </c>
      <c r="C243" s="75" t="s">
        <v>297</v>
      </c>
      <c r="D243" s="74" t="s">
        <v>221</v>
      </c>
      <c r="E243" s="74">
        <v>6</v>
      </c>
      <c r="F243" s="57"/>
      <c r="G243" s="85">
        <f t="shared" si="11"/>
        <v>0</v>
      </c>
      <c r="H243" s="79" t="s">
        <v>295</v>
      </c>
    </row>
    <row r="244" spans="2:8" x14ac:dyDescent="0.35">
      <c r="B244" s="86">
        <v>3.33</v>
      </c>
      <c r="C244" s="75" t="s">
        <v>298</v>
      </c>
      <c r="D244" s="74" t="s">
        <v>221</v>
      </c>
      <c r="E244" s="74">
        <v>11</v>
      </c>
      <c r="F244" s="57"/>
      <c r="G244" s="85">
        <f t="shared" si="11"/>
        <v>0</v>
      </c>
      <c r="H244" s="79" t="s">
        <v>299</v>
      </c>
    </row>
    <row r="245" spans="2:8" x14ac:dyDescent="0.35">
      <c r="B245" s="86">
        <v>3.34</v>
      </c>
      <c r="C245" s="75" t="s">
        <v>300</v>
      </c>
      <c r="D245" s="74" t="s">
        <v>221</v>
      </c>
      <c r="E245" s="74">
        <v>11</v>
      </c>
      <c r="F245" s="57"/>
      <c r="G245" s="85">
        <f t="shared" si="11"/>
        <v>0</v>
      </c>
      <c r="H245" s="79" t="s">
        <v>301</v>
      </c>
    </row>
    <row r="246" spans="2:8" ht="29" x14ac:dyDescent="0.35">
      <c r="B246" s="86">
        <v>3.3500000000000099</v>
      </c>
      <c r="C246" s="10" t="s">
        <v>302</v>
      </c>
      <c r="D246" s="71" t="s">
        <v>221</v>
      </c>
      <c r="E246" s="71">
        <v>16</v>
      </c>
      <c r="F246" s="57"/>
      <c r="G246" s="85">
        <f t="shared" si="11"/>
        <v>0</v>
      </c>
      <c r="H246" s="81" t="s">
        <v>303</v>
      </c>
    </row>
    <row r="247" spans="2:8" x14ac:dyDescent="0.35">
      <c r="B247" s="86">
        <v>3.3600000000000101</v>
      </c>
      <c r="C247" s="75" t="s">
        <v>304</v>
      </c>
      <c r="D247" s="74" t="s">
        <v>21</v>
      </c>
      <c r="E247" s="74">
        <v>11</v>
      </c>
      <c r="F247" s="57"/>
      <c r="G247" s="85">
        <f t="shared" si="11"/>
        <v>0</v>
      </c>
      <c r="H247" s="79" t="s">
        <v>305</v>
      </c>
    </row>
    <row r="248" spans="2:8" x14ac:dyDescent="0.35">
      <c r="B248" s="86">
        <v>3.3700000000000099</v>
      </c>
      <c r="C248" s="75" t="s">
        <v>306</v>
      </c>
      <c r="D248" s="74" t="s">
        <v>21</v>
      </c>
      <c r="E248" s="74">
        <v>14</v>
      </c>
      <c r="F248" s="57"/>
      <c r="G248" s="85">
        <f t="shared" si="11"/>
        <v>0</v>
      </c>
      <c r="H248" s="79" t="s">
        <v>305</v>
      </c>
    </row>
    <row r="249" spans="2:8" x14ac:dyDescent="0.35">
      <c r="B249" s="86">
        <v>3.3800000000000101</v>
      </c>
      <c r="C249" s="75" t="s">
        <v>307</v>
      </c>
      <c r="D249" s="74" t="s">
        <v>308</v>
      </c>
      <c r="E249" s="74">
        <v>34.32</v>
      </c>
      <c r="F249" s="57"/>
      <c r="G249" s="85">
        <f>+F249*E249</f>
        <v>0</v>
      </c>
      <c r="H249" s="78"/>
    </row>
    <row r="250" spans="2:8" x14ac:dyDescent="0.35">
      <c r="B250" s="86">
        <v>3.3900000000000099</v>
      </c>
      <c r="C250" s="75" t="s">
        <v>309</v>
      </c>
      <c r="D250" s="74" t="s">
        <v>310</v>
      </c>
      <c r="E250" s="74">
        <v>51.48</v>
      </c>
      <c r="F250" s="57"/>
      <c r="G250" s="85">
        <f t="shared" si="11"/>
        <v>0</v>
      </c>
      <c r="H250" s="78"/>
    </row>
    <row r="251" spans="2:8" x14ac:dyDescent="0.35">
      <c r="B251" s="86">
        <v>3.4000000000000101</v>
      </c>
      <c r="C251" s="75" t="s">
        <v>311</v>
      </c>
      <c r="D251" s="74" t="s">
        <v>310</v>
      </c>
      <c r="E251" s="74">
        <v>223.08</v>
      </c>
      <c r="F251" s="57"/>
      <c r="G251" s="85">
        <f t="shared" si="11"/>
        <v>0</v>
      </c>
      <c r="H251" s="78"/>
    </row>
    <row r="252" spans="2:8" x14ac:dyDescent="0.35">
      <c r="B252" s="86">
        <v>3.4100000000000099</v>
      </c>
      <c r="C252" s="75" t="s">
        <v>312</v>
      </c>
      <c r="D252" s="74" t="s">
        <v>310</v>
      </c>
      <c r="E252" s="74">
        <v>257.04000000000002</v>
      </c>
      <c r="F252" s="57"/>
      <c r="G252" s="85">
        <f t="shared" si="11"/>
        <v>0</v>
      </c>
      <c r="H252" s="78"/>
    </row>
    <row r="253" spans="2:8" x14ac:dyDescent="0.35">
      <c r="B253" s="86">
        <v>3.4200000000000101</v>
      </c>
      <c r="C253" s="76" t="s">
        <v>156</v>
      </c>
      <c r="D253" s="71" t="s">
        <v>21</v>
      </c>
      <c r="E253" s="71">
        <v>1</v>
      </c>
      <c r="F253" s="57"/>
      <c r="G253" s="85">
        <f t="shared" si="11"/>
        <v>0</v>
      </c>
      <c r="H253" s="78"/>
    </row>
    <row r="254" spans="2:8" ht="15" thickBot="1" x14ac:dyDescent="0.4">
      <c r="B254" s="88">
        <v>3.4300000000000099</v>
      </c>
      <c r="C254" s="89" t="s">
        <v>313</v>
      </c>
      <c r="D254" s="90" t="s">
        <v>21</v>
      </c>
      <c r="E254" s="90">
        <v>1</v>
      </c>
      <c r="F254" s="91"/>
      <c r="G254" s="92">
        <f t="shared" si="11"/>
        <v>0</v>
      </c>
      <c r="H254" s="78"/>
    </row>
    <row r="255" spans="2:8" ht="15" thickBot="1" x14ac:dyDescent="0.4"/>
    <row r="256" spans="2:8" x14ac:dyDescent="0.35">
      <c r="D256" s="101" t="s">
        <v>162</v>
      </c>
      <c r="E256" s="102"/>
      <c r="F256" s="103"/>
      <c r="G256" s="38">
        <f>SUM(G170:G254)</f>
        <v>0</v>
      </c>
    </row>
    <row r="257" spans="4:7" x14ac:dyDescent="0.35">
      <c r="D257" s="104" t="s">
        <v>163</v>
      </c>
      <c r="E257" s="105"/>
      <c r="F257" s="106"/>
      <c r="G257" s="39">
        <f>G256*0.21</f>
        <v>0</v>
      </c>
    </row>
    <row r="258" spans="4:7" ht="15" thickBot="1" x14ac:dyDescent="0.4">
      <c r="D258" s="107" t="s">
        <v>164</v>
      </c>
      <c r="E258" s="108"/>
      <c r="F258" s="109"/>
      <c r="G258" s="41">
        <f>G256+G257</f>
        <v>0</v>
      </c>
    </row>
  </sheetData>
  <mergeCells count="18">
    <mergeCell ref="F2:H5"/>
    <mergeCell ref="B10:C10"/>
    <mergeCell ref="B11:C11"/>
    <mergeCell ref="B12:C12"/>
    <mergeCell ref="B15:H15"/>
    <mergeCell ref="B102:G102"/>
    <mergeCell ref="D95:F95"/>
    <mergeCell ref="D96:F96"/>
    <mergeCell ref="D97:F97"/>
    <mergeCell ref="B16:G16"/>
    <mergeCell ref="D256:F256"/>
    <mergeCell ref="D257:F257"/>
    <mergeCell ref="D258:F258"/>
    <mergeCell ref="B166:G166"/>
    <mergeCell ref="B103:G103"/>
    <mergeCell ref="D161:F161"/>
    <mergeCell ref="D162:F162"/>
    <mergeCell ref="D163:F16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Biudžetui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 Lazauskas</dc:creator>
  <cp:keywords/>
  <dc:description/>
  <cp:lastModifiedBy>Violeta Gembicka</cp:lastModifiedBy>
  <cp:revision/>
  <dcterms:created xsi:type="dcterms:W3CDTF">2015-06-05T18:17:20Z</dcterms:created>
  <dcterms:modified xsi:type="dcterms:W3CDTF">2026-01-12T13:49:20Z</dcterms:modified>
  <cp:category/>
  <cp:contentStatus/>
</cp:coreProperties>
</file>